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X:\Paço Municipal\Coordenadoria Executiva de Administração de Suprimentos\EDITAIS 2024\CONCORRÊNCIA\UPA VALE VERDE\ANEXOS\"/>
    </mc:Choice>
  </mc:AlternateContent>
  <xr:revisionPtr revIDLastSave="0" documentId="8_{83CDBE15-868C-4F8D-B786-67E8354E1E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calcPr calcId="191029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H31" i="1"/>
  <c r="H32" i="1"/>
  <c r="H33" i="1"/>
  <c r="H35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5" i="1"/>
  <c r="H66" i="1"/>
  <c r="H67" i="1"/>
  <c r="H68" i="1"/>
  <c r="H69" i="1"/>
  <c r="H70" i="1"/>
  <c r="H72" i="1"/>
  <c r="H73" i="1"/>
  <c r="H74" i="1"/>
  <c r="H75" i="1"/>
  <c r="H76" i="1"/>
  <c r="H77" i="1"/>
  <c r="H79" i="1"/>
  <c r="H80" i="1"/>
  <c r="H81" i="1"/>
  <c r="H82" i="1"/>
  <c r="H83" i="1"/>
  <c r="H84" i="1"/>
  <c r="H85" i="1"/>
  <c r="H86" i="1"/>
  <c r="H87" i="1"/>
  <c r="H88" i="1"/>
  <c r="H89" i="1"/>
  <c r="H91" i="1"/>
  <c r="H92" i="1"/>
  <c r="H93" i="1"/>
  <c r="H94" i="1"/>
  <c r="H95" i="1"/>
  <c r="H96" i="1"/>
  <c r="H98" i="1"/>
  <c r="H99" i="1"/>
  <c r="H100" i="1"/>
  <c r="H101" i="1"/>
  <c r="H102" i="1"/>
  <c r="H104" i="1"/>
  <c r="H103" i="1" s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5" i="1"/>
  <c r="H146" i="1"/>
  <c r="H147" i="1"/>
  <c r="H148" i="1"/>
  <c r="H149" i="1"/>
  <c r="H150" i="1"/>
  <c r="H151" i="1"/>
  <c r="H152" i="1"/>
  <c r="H153" i="1"/>
  <c r="H154" i="1"/>
  <c r="H156" i="1"/>
  <c r="H157" i="1"/>
  <c r="H158" i="1"/>
  <c r="H159" i="1"/>
  <c r="H160" i="1"/>
  <c r="H161" i="1"/>
  <c r="H162" i="1"/>
  <c r="H163" i="1"/>
  <c r="H165" i="1"/>
  <c r="H164" i="1" s="1"/>
  <c r="H166" i="1"/>
  <c r="H167" i="1"/>
  <c r="H6" i="1"/>
  <c r="H5" i="1" s="1"/>
  <c r="H144" i="1" l="1"/>
  <c r="H90" i="1"/>
  <c r="H64" i="1"/>
  <c r="H71" i="1"/>
  <c r="H53" i="1"/>
  <c r="H34" i="1"/>
  <c r="H26" i="1"/>
  <c r="H97" i="1"/>
  <c r="H126" i="1"/>
  <c r="H42" i="1"/>
  <c r="H155" i="1"/>
  <c r="H78" i="1"/>
  <c r="H14" i="1"/>
</calcChain>
</file>

<file path=xl/sharedStrings.xml><?xml version="1.0" encoding="utf-8"?>
<sst xmlns="http://schemas.openxmlformats.org/spreadsheetml/2006/main" count="787" uniqueCount="495">
  <si>
    <t>Obra</t>
  </si>
  <si>
    <t>Bancos</t>
  </si>
  <si>
    <t>B.D.I.</t>
  </si>
  <si>
    <t>Encargos Sociais</t>
  </si>
  <si>
    <t>UPA- UNIDADE DE PRONTO ATENDIMENTO VALE VERDE - SINAPI</t>
  </si>
  <si>
    <t xml:space="preserve">SINAPI - 09/2023 - São Paulo
SBC - 11/2023 - São Paulo
SICRO3 - 07/2023 - São Paulo
SEDOP - 10/2023 - Pará
SIURB - 07/2023 - São Paulo
SIURB INFRA - 07/2023 - São Paulo
CPOS/CDHU - 08/2023 - São Paulo
FDE - 07/2023 - São Paulo
AGETOP CIVIL - 07/2023 - Goiás
</t>
  </si>
  <si>
    <t xml:space="preserve">Padrão - 27,0%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</si>
  <si>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</si>
  <si>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</si>
  <si>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</si>
  <si>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</si>
  <si>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</si>
  <si>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</si>
  <si>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</si>
  <si>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</si>
  <si>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</si>
  <si>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</si>
  <si>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</si>
  <si>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</si>
  <si>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</si>
  <si>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</si>
  <si>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</si>
  <si>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</si>
  <si>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</si>
  <si>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</si>
  <si>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00010775 </t>
  </si>
  <si>
    <t>LOCACAO DE CONTAINER 2,30 X 6,00 M, ALT. 2,50 M, COM 1 SANITARIO, PARA ESCRITORIO, COMPLETO.</t>
  </si>
  <si>
    <t>MES</t>
  </si>
  <si>
    <t xml:space="preserve"> 1.3 </t>
  </si>
  <si>
    <t xml:space="preserve"> 00000247 </t>
  </si>
  <si>
    <t>AJUDANTE DE ELETRICISTA (HORISTA)</t>
  </si>
  <si>
    <t>H</t>
  </si>
  <si>
    <t xml:space="preserve"> 1.4 </t>
  </si>
  <si>
    <t xml:space="preserve"> 00002436 </t>
  </si>
  <si>
    <t>ELETRICISTA (HORISTA)</t>
  </si>
  <si>
    <t xml:space="preserve"> 1.5 </t>
  </si>
  <si>
    <t xml:space="preserve"> 00000248 </t>
  </si>
  <si>
    <t>AJUDANTE DE OPERACAO EM GERAL (HORISTA)</t>
  </si>
  <si>
    <t xml:space="preserve"> 1.6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</si>
  <si>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</si>
  <si>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</si>
  <si>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</si>
  <si>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1.7 </t>
  </si>
  <si>
    <t xml:space="preserve"> 97064 </t>
  </si>
  <si>
    <t>MONTAGEM E DESMONTAGEM DE ANDAIME TUBULAR TIPO TORRE (EXCLUSIVE ANDAIME E LIMPEZA). AF_11/2017</t>
  </si>
  <si>
    <t>M</t>
  </si>
  <si>
    <t xml:space="preserve"> 1.8 </t>
  </si>
  <si>
    <t xml:space="preserve"> 98459 </t>
  </si>
  <si>
    <t>TAPUME COM TELHA METÁLICA. AF_05/2018</t>
  </si>
  <si>
    <t xml:space="preserve"> 2 </t>
  </si>
  <si>
    <t>DEMOLIÇÕES E REMOÇÕES</t>
  </si>
  <si>
    <t xml:space="preserve"> 2.1 </t>
  </si>
  <si>
    <t xml:space="preserve"> 99814 </t>
  </si>
  <si>
    <t>LIMPEZA DE SUPERFÍCIE COM JATO DE ALTA PRESSÃO (remoção de pintura com bolhas e destacamento, infiltrações e mofo). AF_04/2019</t>
  </si>
  <si>
    <t xml:space="preserve"> 2.2 </t>
  </si>
  <si>
    <t xml:space="preserve"> 100717 </t>
  </si>
  <si>
    <t>LIXAMENTO MANUAL EM SUPERFÍCIES METÁLICAS EM OBRA. AF_01/2020</t>
  </si>
  <si>
    <t xml:space="preserve"> 2.3 </t>
  </si>
  <si>
    <t xml:space="preserve"> 04.11.030 </t>
  </si>
  <si>
    <t>CPOS/CDHU</t>
  </si>
  <si>
    <t>Retirada de bancada incluindo pertences</t>
  </si>
  <si>
    <t xml:space="preserve"> 2.4 </t>
  </si>
  <si>
    <t xml:space="preserve"> 03.10.140 </t>
  </si>
  <si>
    <t>Remoção de pintura em massa com lixamento (pintura com bolhas e destacamento, infiltrações e mofo)</t>
  </si>
  <si>
    <t xml:space="preserve"> 2.5 </t>
  </si>
  <si>
    <t xml:space="preserve"> 04.03.040 </t>
  </si>
  <si>
    <t>Retirada de telhamento perfil e material qualquer, exceto barro</t>
  </si>
  <si>
    <t xml:space="preserve"> 2.6 </t>
  </si>
  <si>
    <t xml:space="preserve"> 72142 </t>
  </si>
  <si>
    <t>RETIRADA DE FOLHAS DE PORTA DE MADEIRA</t>
  </si>
  <si>
    <t>UN</t>
  </si>
  <si>
    <t xml:space="preserve"> 2.7 </t>
  </si>
  <si>
    <t xml:space="preserve"> 176097 </t>
  </si>
  <si>
    <t>SIURB</t>
  </si>
  <si>
    <t>RETIRADA DE PORTÃO METÁLICO P/ SUBSTITUIÇÃO</t>
  </si>
  <si>
    <t xml:space="preserve"> 2.8 </t>
  </si>
  <si>
    <t xml:space="preserve"> 97625 </t>
  </si>
  <si>
    <t>DEMOLIÇÃO DE ALVENARIA PARA QUALQUER TIPO DE BLOCO, DE FORMA MECANIZADA, SEM REAPROVEITAMENTO. (INTEGRAÇÃO DAS SALAS DE COLETA E REIDRATAÇÃO, E NA AMPLIAÇÃO DA RECEPÇÃO)</t>
  </si>
  <si>
    <t>m³</t>
  </si>
  <si>
    <t xml:space="preserve"> 2.9 </t>
  </si>
  <si>
    <t xml:space="preserve"> 97644 </t>
  </si>
  <si>
    <t>REMOÇÃO DE PORTAS, DE FORMA MANUAL, SEM REAPROVEITAMENTO. AF_09/2023 (RETIRADA DE PORTÃO METÁLICO, PORTAS DUPLAS, E DE FECHAMENTO DAS EDIFICAÇÕES  ANEXAS PARA SUBSTITUIÇÃO)</t>
  </si>
  <si>
    <t xml:space="preserve"> 2.10 </t>
  </si>
  <si>
    <t xml:space="preserve"> 97634 </t>
  </si>
  <si>
    <t>DEMOLIÇÃO DE REVESTIMENTO CERÂMICO, DE FORMA MECANIZADA COM MARTELETE, SEM REAPROVEITAMENTO. AF_09/2023</t>
  </si>
  <si>
    <t xml:space="preserve"> 2.11 </t>
  </si>
  <si>
    <t xml:space="preserve"> 97632 </t>
  </si>
  <si>
    <t>DEMOLIÇÃO DE RODAPÉ CERÂMICO, DE FORMA MANUAL, SEM REAPROVEITAMENTO. AF_09/2023</t>
  </si>
  <si>
    <t xml:space="preserve"> 3 </t>
  </si>
  <si>
    <t>MANUTENÇÃO DO RESERVATÓRIO DE ÁGUA</t>
  </si>
  <si>
    <t xml:space="preserve"> 3.1 </t>
  </si>
  <si>
    <t>LIMPEZA DE SUPERFÍCIE COM JATO DE ALTA PRESSÃO. AF_04/2019</t>
  </si>
  <si>
    <t xml:space="preserve"> 3.2 </t>
  </si>
  <si>
    <t xml:space="preserve"> 3.3 </t>
  </si>
  <si>
    <t xml:space="preserve"> 2419703 </t>
  </si>
  <si>
    <t>SICRO3</t>
  </si>
  <si>
    <t>Pintura com tinta anticorrosiva à base de epóxi poliamida de alta espessura totalizando em média 300 µm de espessura seca, com pistola a ar comprimido (ACABAMENTO INTERNO)</t>
  </si>
  <si>
    <t xml:space="preserve"> 3.4 </t>
  </si>
  <si>
    <t xml:space="preserve"> 5300994 </t>
  </si>
  <si>
    <t>Pintura com esmalte poliuretano de dois componentes em chapa metálica com pistola a ar comprimido, considerar duas demãos para obter espessura prevista em norma de 250 a 280um</t>
  </si>
  <si>
    <t xml:space="preserve"> 3.5 </t>
  </si>
  <si>
    <t xml:space="preserve"> 08.14.099 </t>
  </si>
  <si>
    <t>FDE</t>
  </si>
  <si>
    <t>SERVICOS RESERVATORIOS (REPARO E MANUTENÇÃO)</t>
  </si>
  <si>
    <t>MV</t>
  </si>
  <si>
    <t xml:space="preserve"> 3.6 </t>
  </si>
  <si>
    <t xml:space="preserve"> 00002696 </t>
  </si>
  <si>
    <t>ENCANADOR OU BOMBEIRO HIDRAULICO (HORISTA)</t>
  </si>
  <si>
    <t xml:space="preserve"> 3.7 </t>
  </si>
  <si>
    <t xml:space="preserve"> 00000246 </t>
  </si>
  <si>
    <t>AUXILIAR DE ENCANADOR OU BOMBEIRO HIDRAULICO (HORISTA)</t>
  </si>
  <si>
    <t xml:space="preserve"> 4 </t>
  </si>
  <si>
    <t>INSTALAÇÕES DE AR-CONDICIONADO (adequações e instalação)</t>
  </si>
  <si>
    <t xml:space="preserve"> 4.1 </t>
  </si>
  <si>
    <t xml:space="preserve"> 00037459 </t>
  </si>
  <si>
    <t>MANGUEIRA CRISTAL, LISA, PVC TRANSPARENTE, 3/4" X 2 MM</t>
  </si>
  <si>
    <t xml:space="preserve"> 4.2 </t>
  </si>
  <si>
    <t xml:space="preserve"> 88243 </t>
  </si>
  <si>
    <t>AJUDANTE ESPECIALIZADO COM ENCARGOS COMPLEMENTARES, adequação de drenos do ar-condicionado</t>
  </si>
  <si>
    <t xml:space="preserve"> 4.3 </t>
  </si>
  <si>
    <t xml:space="preserve"> 99054 </t>
  </si>
  <si>
    <t>ACABAMENTOS PARA FORRO (SANCA DE GESSO PARA EMBUTIR INSTALAÇÕES DE AR-CONDICIONADO)</t>
  </si>
  <si>
    <t xml:space="preserve"> 4.4 </t>
  </si>
  <si>
    <t xml:space="preserve"> 4.5 </t>
  </si>
  <si>
    <t xml:space="preserve"> 4.6 </t>
  </si>
  <si>
    <t xml:space="preserve"> 103247 </t>
  </si>
  <si>
    <t>AR CONDICIONADO SPLIT INVERTER, HI-WALL (PAREDE), 12000 BTU/H, CICLO FRIO - FORNECIMENTO E INSTALAÇÃO. AF_11/2021_PE</t>
  </si>
  <si>
    <t xml:space="preserve"> 4.7 </t>
  </si>
  <si>
    <t xml:space="preserve"> 103253 </t>
  </si>
  <si>
    <t>AR CONDICIONADO SPLIT INVERTER, HI-WALL (PAREDE), 24000 BTU/H, CICLO FRIO - FORNECIMENTO E INSTALAÇÃO. AF_11/2021_PE</t>
  </si>
  <si>
    <t xml:space="preserve"> 5 </t>
  </si>
  <si>
    <t>PISOS E REVESTIMENTOS</t>
  </si>
  <si>
    <t xml:space="preserve"> 5.1 </t>
  </si>
  <si>
    <t xml:space="preserve"> 88477 </t>
  </si>
  <si>
    <t>CONTRAPISO COM ARGAMASSA AUTONIVELANTE, APLICADO SOBRE LAJE, ADERIDO, ESPESSURA 3CM. AF_07/2021</t>
  </si>
  <si>
    <t xml:space="preserve"> 5.2 </t>
  </si>
  <si>
    <t xml:space="preserve"> 87301 </t>
  </si>
  <si>
    <t>ARGAMASSA TRAÇO 1:4 (EM VOLUME DE CIMENTO E AREIA MÉDIA ÚMIDA) PARA CONTRAPISO, PREPARO MECÂNICO COM BETONEIRA 400 L. AF_08/2019</t>
  </si>
  <si>
    <t xml:space="preserve"> 5.3 </t>
  </si>
  <si>
    <t xml:space="preserve"> 104598 </t>
  </si>
  <si>
    <t>REVESTIMENTO CERÂMICO PARA PISO COM PLACAS TIPO PORCELANATO DE DIMENSÕES 80X80 CM APLICADA EM AMBIENTES DE ÁREA MAIOR QUE 10 M². AF_02/2023_PE</t>
  </si>
  <si>
    <t xml:space="preserve"> 5.4 </t>
  </si>
  <si>
    <t xml:space="preserve"> 98555 </t>
  </si>
  <si>
    <t>IMPERMEABILIZAÇÃO DE SUPERFÍCIE COM ARGAMASSA POLIMÉRICA / MEMBRANA ACRÍLICA, 3 DEMÃOS.  (INCLUSIVE JARDIM DE INVERNO)</t>
  </si>
  <si>
    <t xml:space="preserve"> 5.5 </t>
  </si>
  <si>
    <t xml:space="preserve"> 104619 </t>
  </si>
  <si>
    <t>RODAPÉ CERÂMICO DE 7CM DE ALTURA COM PLACAS TIPO ESMALTADA EXTRA DE DIMENSÕES 80X80CM. AF_02/2023</t>
  </si>
  <si>
    <t xml:space="preserve"> 5.6 </t>
  </si>
  <si>
    <t xml:space="preserve"> 17.12.310 </t>
  </si>
  <si>
    <t>Taxa de mobilização e desmobilização de equipe e equipamentos para execução de piso epóxi</t>
  </si>
  <si>
    <t>TX</t>
  </si>
  <si>
    <t xml:space="preserve"> 5.7 </t>
  </si>
  <si>
    <t xml:space="preserve"> 17.12.302 </t>
  </si>
  <si>
    <t>Piso epóxi autonivelante, múltiplas camadas, espessura 4 mm</t>
  </si>
  <si>
    <t xml:space="preserve"> 5.8 </t>
  </si>
  <si>
    <t xml:space="preserve"> 17.12.241 </t>
  </si>
  <si>
    <t>Rodapé abaulado, com argamassa epoxi, altura 10 cm</t>
  </si>
  <si>
    <t xml:space="preserve"> 5.9 </t>
  </si>
  <si>
    <t xml:space="preserve"> 98689 </t>
  </si>
  <si>
    <t>SOLEIRA EM GRANITO, LARGURA 15 CM, ESPESSURA 2,0 CM. AF_09/2020</t>
  </si>
  <si>
    <t xml:space="preserve"> 5.10 </t>
  </si>
  <si>
    <t xml:space="preserve"> 020182 </t>
  </si>
  <si>
    <t>SBC</t>
  </si>
  <si>
    <t>RECONSTRUCAO DE CAIXA PASSAGEM CONCRETO-PAREDE/TAMPA 0,10m</t>
  </si>
  <si>
    <t xml:space="preserve"> 6 </t>
  </si>
  <si>
    <t>INSTALAÇÕES ELÉTRICAS (ADEQUAÇÃO, NOVAS LUMINÁRIAS INTERNA, EXTERNA E EMERGÊNCIA)</t>
  </si>
  <si>
    <t xml:space="preserve"> 6.1 </t>
  </si>
  <si>
    <t xml:space="preserve"> 00002690 </t>
  </si>
  <si>
    <t>ELETRODUTO PVC FLEXIVEL CORRUGADO, COR AMARELA, DE 32 MM</t>
  </si>
  <si>
    <t xml:space="preserve"> 6.2 </t>
  </si>
  <si>
    <t xml:space="preserve"> 91926 </t>
  </si>
  <si>
    <t>CABO DE COBRE FLEXÍVEL ISOLADO, 2,5 MM², ANTI-CHAMA 450/750 V, PARA CIRCUITOS TERMINAIS - FORNECIMENTO E INSTALAÇÃO. AF_03/2023</t>
  </si>
  <si>
    <t xml:space="preserve"> 6.3 </t>
  </si>
  <si>
    <t xml:space="preserve"> 91930 </t>
  </si>
  <si>
    <t>CABO DE COBRE FLEXÍVEL ISOLADO, 6 MM², ANTI-CHAMA 450/750 V, PARA CIRCUITOS TERMINAIS - FORNECIMENTO E INSTALAÇÃO. AF_03/2023</t>
  </si>
  <si>
    <t xml:space="preserve"> 6.4 </t>
  </si>
  <si>
    <t xml:space="preserve"> 72135 </t>
  </si>
  <si>
    <t>ABERTURA/FECHAMENTO RASGO ALVENARIA  LINEAR, FECHAMENTO COM ARGAMASSA TRACO 1:1:6 (CIMENTO, CAL E AREIA)</t>
  </si>
  <si>
    <t xml:space="preserve"> 6.5 </t>
  </si>
  <si>
    <t xml:space="preserve"> 41.31.040 </t>
  </si>
  <si>
    <t>Luminária LED retangular de sobrepor com difusor translúcido, 4000 K, fluxo luminoso de 3690 a 4800 lm, potência de 35 W a 41 W</t>
  </si>
  <si>
    <t xml:space="preserve"> 6.6 </t>
  </si>
  <si>
    <t xml:space="preserve"> 97608 </t>
  </si>
  <si>
    <t>LUMINÁRIA ARANDELA TIPO TARTARUGA, COM GRADE, DE SOBREPOR, COM 1 LÂMPADA FLUORESCENTE DE 15 W, SEM REATOR - FORNECIMENTO E INSTALAÇÃO. AF_02/2020</t>
  </si>
  <si>
    <t xml:space="preserve"> 6.7 </t>
  </si>
  <si>
    <t xml:space="preserve"> 6.8 </t>
  </si>
  <si>
    <t xml:space="preserve"> 6.9 </t>
  </si>
  <si>
    <t xml:space="preserve"> 92000 </t>
  </si>
  <si>
    <t>TOMADA DE EMBUTIR (1 MÓDULO), 2P+T 10 A, INCLUINDO SUPORTE E PLACA - FORNECIMENTO E INSTALAÇÃO. (ALTURA E POSIÇÃO VERIFICAR IN LOCO -SUBSTITUIÇÃO DAS EXISTENTES EM CANALETAS) AF_03/2023</t>
  </si>
  <si>
    <t xml:space="preserve"> 6.10 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</si>
  <si>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</si>
  <si>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</si>
  <si>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 xml:space="preserve"> 7 </t>
  </si>
  <si>
    <t>RECUPERAÇÃO DE FISSURAS, TRINCAS E FORRO</t>
  </si>
  <si>
    <t xml:space="preserve"> 7.1 </t>
  </si>
  <si>
    <t xml:space="preserve"> 11.20.130 </t>
  </si>
  <si>
    <t>Tratamento de fissuras estáveis (não ativas) em elementos de concreto</t>
  </si>
  <si>
    <t xml:space="preserve"> 7.2 </t>
  </si>
  <si>
    <t xml:space="preserve"> 33.01.280 </t>
  </si>
  <si>
    <t>Reparo de trincas rasas até 5 mm de largura, na massa</t>
  </si>
  <si>
    <t xml:space="preserve"> 7.3 </t>
  </si>
  <si>
    <t xml:space="preserve"> 104221 </t>
  </si>
  <si>
    <t>EMBOÇO OU MASSA ÚNICA EM ARGAMASSA TRAÇO 1:2:8, PREPARO MECÂNICA COM BETONEIRA 400 L, APLICADA MANUALMENTE EM PANOS DE FACHADA COM PRESENÇA DE VÃOS, ESPESSURA DE 35 MM, ACESSO POR ANDAIME. AF_08/2022</t>
  </si>
  <si>
    <t xml:space="preserve"> 7.4 </t>
  </si>
  <si>
    <t xml:space="preserve"> 87775 </t>
  </si>
  <si>
    <t>MASSA ÚNICA EM ARGAMASSA TRAÇO 1:2:8,  ESPESSURA DE 25 MM ( PONTOS EM QUE HOUVE DESTACAMENTO, EM TORNO DO PRÉDIO DO SAMU)</t>
  </si>
  <si>
    <t>M2</t>
  </si>
  <si>
    <t xml:space="preserve"> 7.5 </t>
  </si>
  <si>
    <t xml:space="preserve"> 92801 </t>
  </si>
  <si>
    <t>CORTE E DOBRA DE AÇO CA-50, DIÂMETRO DE 6,3 MM. AF_06/2022 PARA EXECUÇÃO DE GRAMPOS</t>
  </si>
  <si>
    <t>KG</t>
  </si>
  <si>
    <t xml:space="preserve"> 7.6 </t>
  </si>
  <si>
    <t xml:space="preserve"> 96113 </t>
  </si>
  <si>
    <t>FORRO EM PLACAS DE GESSO, PARA AMBIENTES COMERCIAIS. AF_08/2023_PS</t>
  </si>
  <si>
    <t xml:space="preserve"> 8 </t>
  </si>
  <si>
    <t>BLINDAGEM DA SALA DE RAIO X</t>
  </si>
  <si>
    <t xml:space="preserve"> 8.1 </t>
  </si>
  <si>
    <t xml:space="preserve"> 110468 </t>
  </si>
  <si>
    <t>PORTA COMPLETA MADEIRA 1 FL.1,0x2,10m-COM PROTECAO CHUMBO, ACABAMENTO EM LAMINADO MELAMÍNICO NA COR BRANCO</t>
  </si>
  <si>
    <t xml:space="preserve"> 8.2 </t>
  </si>
  <si>
    <t xml:space="preserve"> 110469 </t>
  </si>
  <si>
    <t>PORTA COMPLETA MADEIRA 2 FL.1,40x2,10m COM PROTECAO DE CHUMBO ( GARANTIR PASSAGEM DE MACA)  ACABAMENTO EM LAMINADO MELAMÍNICO NA COR BRANCO</t>
  </si>
  <si>
    <t xml:space="preserve"> 8.3 </t>
  </si>
  <si>
    <t xml:space="preserve"> 201371 </t>
  </si>
  <si>
    <t>AGETOP CIVIL</t>
  </si>
  <si>
    <t>REVESTIMENTO COM BARITA - RX GABINETE MÉDICO</t>
  </si>
  <si>
    <t xml:space="preserve"> 8.4 </t>
  </si>
  <si>
    <t xml:space="preserve"> 14.20.010 </t>
  </si>
  <si>
    <t>Pilaretes de concreto armado (REFORÇO PARA PORTA DA SALA DE RAIO X)</t>
  </si>
  <si>
    <t xml:space="preserve"> 8.5 </t>
  </si>
  <si>
    <t xml:space="preserve"> 15.05.290 </t>
  </si>
  <si>
    <t>Viga em concreto armado pré-moldado  (REFORÇO PARA PORTA DA SALA DE RAIO X)</t>
  </si>
  <si>
    <t xml:space="preserve"> 8.6 </t>
  </si>
  <si>
    <t xml:space="preserve"> 12.01.021 </t>
  </si>
  <si>
    <t>Broca em concreto armado diâmetro de 20 cm - completa  (REFORÇO PARA PORTA DA SALA DE RAIO X)</t>
  </si>
  <si>
    <t xml:space="preserve"> 9 </t>
  </si>
  <si>
    <t>PINTURA</t>
  </si>
  <si>
    <t xml:space="preserve"> 9.1 </t>
  </si>
  <si>
    <t xml:space="preserve"> 96135 </t>
  </si>
  <si>
    <t>APLICAÇÃO MANUAL DE MASSA ACRÍLICA EM PAREDES EXTERNAS, DUAS DEMÃOS. AF_05/2017</t>
  </si>
  <si>
    <t xml:space="preserve"> 9.2 </t>
  </si>
  <si>
    <t xml:space="preserve"> 88495 </t>
  </si>
  <si>
    <t>EMASSAMENTO COM MASSA LÁTEX, APLICAÇÃO EM PAREDE, UMA DEMÃO, LIXAMENTO MANUAL. AF_04/2023</t>
  </si>
  <si>
    <t xml:space="preserve"> 9.3 </t>
  </si>
  <si>
    <t xml:space="preserve"> 88484 </t>
  </si>
  <si>
    <t>FUNDO SELADOR ACRÍLICO, APLICAÇÃO MANUAL EM TETO EM DUAS DEMÃOS. AF_04/2023</t>
  </si>
  <si>
    <t xml:space="preserve"> 9.4 </t>
  </si>
  <si>
    <t xml:space="preserve"> 88485 </t>
  </si>
  <si>
    <t>FUNDO SELADOR ACRÍLICO, APLICAÇÃO MANUAL EM PAREDE, UMA DEMÃO. AF_04/2023</t>
  </si>
  <si>
    <t xml:space="preserve"> 9.5 </t>
  </si>
  <si>
    <t xml:space="preserve"> 33.10.060 </t>
  </si>
  <si>
    <t>Epóxi em massa, inclusive preparo (paredes das áreas com atendimento ao público)</t>
  </si>
  <si>
    <t xml:space="preserve"> 9.6 </t>
  </si>
  <si>
    <t xml:space="preserve"> 88489 </t>
  </si>
  <si>
    <t>PINTURA LÁTEX ACRÍLICA PREMIUM, APLICAÇÃO MANUAL EM PAREDES, DUAS DEMÃOS (paredes internas). AF_04/2023</t>
  </si>
  <si>
    <t xml:space="preserve"> 9.7 </t>
  </si>
  <si>
    <t xml:space="preserve"> 88488 </t>
  </si>
  <si>
    <t>PINTURA LÁTEX ACRÍLICA PREMIUM, APLICAÇÃO MANUAL EM TETO, DUAS DEMÃOS. AF_04/2023</t>
  </si>
  <si>
    <t xml:space="preserve"> 9.8 </t>
  </si>
  <si>
    <t xml:space="preserve"> 95626 </t>
  </si>
  <si>
    <t>APLICAÇÃO MANUAL DE TINTA LÁTEX ACRÍLICA EM PAREDE EXTERNAS, DUAS DEMÃOS. AF_11/2016</t>
  </si>
  <si>
    <t xml:space="preserve"> 9.9 </t>
  </si>
  <si>
    <t xml:space="preserve"> 100758 </t>
  </si>
  <si>
    <t>PINTURA COM TINTA ALQUÍDICA DE ACABAMENTO (ESMALTE SINTÉTICO ACETINADO) APLICADA A ROLO OU PINCEL SOBRE SUPERFÍCIES METÁLICAS EXECUTADO EM OBRA (02 DEMÃOS). AF_01/2020 BATENTES DE PORTAS METÁLICAS, GRADIS MANTIDOS, COMO DE FECHAMENTO DO ABRIGO DE GÁS, E BRISES</t>
  </si>
  <si>
    <t xml:space="preserve"> 9.10 </t>
  </si>
  <si>
    <t xml:space="preserve"> 102218 </t>
  </si>
  <si>
    <t>PINTURA TINTA DE ACABAMENTO (PIGMENTADA) ESMALTE SINTÉTICO FOSCO EM MADEIRA, 2 DEMÃOS. AF_01/2021 PINTURAS DOS BATENTES</t>
  </si>
  <si>
    <t xml:space="preserve"> 9.11 </t>
  </si>
  <si>
    <t xml:space="preserve"> 102507 </t>
  </si>
  <si>
    <t>PINTURA DE DEMARCAÇÃO DE VAGA COM TINTA EPÓXI, E = 10 CM E PICTOGRAMA PARA VAGA, APLICAÇÃO MANUAL. AF_05/2021</t>
  </si>
  <si>
    <t xml:space="preserve"> 10 </t>
  </si>
  <si>
    <t>COBERTURA E TOLDOS</t>
  </si>
  <si>
    <t xml:space="preserve"> 10.1 </t>
  </si>
  <si>
    <t xml:space="preserve"> 15.03.150 </t>
  </si>
  <si>
    <t>Fornecimento e montagem de estrutura metálica em perfil metalon, sem pintura ( estrutura para cobertura de áreas técnicas e acesso e ambulância)</t>
  </si>
  <si>
    <t xml:space="preserve"> 10.2 </t>
  </si>
  <si>
    <t xml:space="preserve"> 94216 </t>
  </si>
  <si>
    <t>TELHAMENTO COM TELHA METÁLICA TERMOACÚSTICA E = 30 MM, COM ATÉ 2 ÁGUAS, INCLUSO IÇAMENTO. AF_07/2019</t>
  </si>
  <si>
    <t xml:space="preserve"> 10.3 </t>
  </si>
  <si>
    <t xml:space="preserve"> 16.32.070 </t>
  </si>
  <si>
    <t>Cobertura curva em chapa de policarbonato alveolar bronze de 6 mm</t>
  </si>
  <si>
    <t xml:space="preserve"> 10.4 </t>
  </si>
  <si>
    <t xml:space="preserve"> 89578 </t>
  </si>
  <si>
    <t>TUBO PVC, SÉRIE R, ÁGUA PLUVIAL, DN 100 MM, FORNECIDO E INSTALADO EM CONDUTORES VERTICAIS DE ÁGUAS PLUVIAIS. AF_06/2022</t>
  </si>
  <si>
    <t xml:space="preserve"> 10.5 </t>
  </si>
  <si>
    <t xml:space="preserve"> 100327 </t>
  </si>
  <si>
    <t>RUFO EXTERNO/INTERNO, CUMEEIRA EM CHAPA DE AÇO GALVANIZADO NÚMERO 26, CORTE DE 33 CM, INCLUSO IÇAMENTO. AF_07/2019</t>
  </si>
  <si>
    <t xml:space="preserve"> 10.6 </t>
  </si>
  <si>
    <t xml:space="preserve"> 94227 </t>
  </si>
  <si>
    <t>CALHA EM CHAPA DE AÇO GALVANIZADO NÚMERO 24, DESENVOLVIMENTO DE 33 CM, INCLUSO TRANSPORTE VERTICAL. AF_07/2019</t>
  </si>
  <si>
    <t xml:space="preserve"> 10.7 </t>
  </si>
  <si>
    <t>RETIRADA DE PLACAS SOLARES E REPOSICIONAMENTO</t>
  </si>
  <si>
    <t xml:space="preserve"> 10.7.1 </t>
  </si>
  <si>
    <t xml:space="preserve"> 10.7.2 </t>
  </si>
  <si>
    <t xml:space="preserve"> 00006121 </t>
  </si>
  <si>
    <t>AUXILIAR DE SERVICOS GERAIS</t>
  </si>
  <si>
    <t xml:space="preserve"> 10.7.3 </t>
  </si>
  <si>
    <t xml:space="preserve"> 00043460 </t>
  </si>
  <si>
    <t>FERRAMENTAS - FAMILIA ELETRICISTA - HORISTA (ENCARGOS COMPLEMENTARES - COLETADO CAIXA)</t>
  </si>
  <si>
    <t xml:space="preserve"> 10.7.4 </t>
  </si>
  <si>
    <t xml:space="preserve"> M.04.000.092626 </t>
  </si>
  <si>
    <t>Plástico bolha, diâmetro de 1,00 a 2,00 cm - rolo de (1,00 x 100 ou 1,30 x 100) metros, ref. Syroplat ou equivalente, para proteção das placas retiradas para serem reposicionadas</t>
  </si>
  <si>
    <t xml:space="preserve"> 10.7.5 </t>
  </si>
  <si>
    <t xml:space="preserve"> 88247 </t>
  </si>
  <si>
    <t>AUXILIAR DE ELETRICISTA COM ENCARGOS COMPLEMENTARES</t>
  </si>
  <si>
    <t xml:space="preserve"> 11 </t>
  </si>
  <si>
    <t>ESQUADRIAS</t>
  </si>
  <si>
    <t xml:space="preserve"> 11.1 </t>
  </si>
  <si>
    <t xml:space="preserve"> 23.20.550 </t>
  </si>
  <si>
    <t>Folha de madeira sarrafeada, revestida nas 2 faces com laminado liso - 80 x 210 cm</t>
  </si>
  <si>
    <t xml:space="preserve"> 11.2 </t>
  </si>
  <si>
    <t xml:space="preserve"> 23.20.460 </t>
  </si>
  <si>
    <t>Folha de madeira sarrafeada, revestida nas 2 faces com laminado liso - 90 x 210 cm</t>
  </si>
  <si>
    <t xml:space="preserve"> 11.3 </t>
  </si>
  <si>
    <t xml:space="preserve"> 30.04.060 </t>
  </si>
  <si>
    <t>Revestimento em chapa de aço inoxidável para proteção de portas, altura de 40 cm</t>
  </si>
  <si>
    <t xml:space="preserve"> 11.4 </t>
  </si>
  <si>
    <t xml:space="preserve"> 00011447 </t>
  </si>
  <si>
    <t>DOBRADICA EM LATAO, 3 " X 2 1/2 ", E= 1,9 A 2 MM, COM ANEL, CROMADO, TAMPA BOLA, COM PARAFUSOS</t>
  </si>
  <si>
    <t xml:space="preserve"> 11.5 </t>
  </si>
  <si>
    <t xml:space="preserve"> 00043610 </t>
  </si>
  <si>
    <t>FECHADURA ROSETA REDONDA PARA PORTA INTERNA, EM ACO INOX (MAQUINA, TESTA E CONTRA-TESTA) E EM ZAMAC (MACANETA, LINGUETA E TRINCOS) COM ACABAMENTO CROMADO, MAQUINA DE 40 MM, INCLUINDO CHAVE TIPO INTERNA (CONJUNTO DE FECHADURAS)</t>
  </si>
  <si>
    <t xml:space="preserve"> 11.6 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</si>
  <si>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</si>
  <si>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</si>
  <si>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CJ</t>
  </si>
  <si>
    <t xml:space="preserve"> 11.7 </t>
  </si>
  <si>
    <t xml:space="preserve"> 00038165 </t>
  </si>
  <si>
    <t>FECHO / FECHADURA COM PUXADOR CONCHA, COM TRANCA TIPO TRAVA, PARA JANELA / PORTA DE CORRER (INCLUI TESTA, FECHADURA, PUXADOR) - COMPLETA</t>
  </si>
  <si>
    <t xml:space="preserve"> 11.8 </t>
  </si>
  <si>
    <t xml:space="preserve"> 15030 </t>
  </si>
  <si>
    <t>MASTIQUE A BASE DE POLIURETANO - (VEDAÇÃO DAS JANELAS, VISORES, INCLUSO DA CIRCULAÇÃO)</t>
  </si>
  <si>
    <t>L</t>
  </si>
  <si>
    <t xml:space="preserve"> 11.9 </t>
  </si>
  <si>
    <t xml:space="preserve"> 00037562 </t>
  </si>
  <si>
    <t>2 PORTÕES DE CORRER EM GRADIL FIXO DE BARRA DE FERRO CHATA DE 3 X 1/4" NA VERTICAL, COM TRILHOS E ROLDANAS</t>
  </si>
  <si>
    <t xml:space="preserve"> 11.10 </t>
  </si>
  <si>
    <t xml:space="preserve"> 00004930 </t>
  </si>
  <si>
    <t>PORTA DE ABRIR / GIRO, EM GRADIL FERRO, COM BARRA CHATA 3 CM X 1/4", COM REQUADRO E GUARNICAO - COMPLETO - ACABAMENTO NATURAL</t>
  </si>
  <si>
    <t>M²</t>
  </si>
  <si>
    <t xml:space="preserve"> 11.11 </t>
  </si>
  <si>
    <t xml:space="preserve"> 91341 </t>
  </si>
  <si>
    <t>PORTA EM ALUMÍNIO DE ABRIR TIPO VENEZIANA COM GUARNIÇÃO, FIXAÇÃO COM PARAFUSOS - FORNECIMENTO E INSTALAÇÃO. AF_12/2019 (substituição de portas das edificações anexas)- NA COR BRANCA</t>
  </si>
  <si>
    <t xml:space="preserve"> 11.12 </t>
  </si>
  <si>
    <t xml:space="preserve"> 25.02.300 </t>
  </si>
  <si>
    <t>Porta de abrir em alumínio com pintura eletrostática, sob medida - cor branca (portas com dobradiça vai e vem e visor em substituição às existentes)</t>
  </si>
  <si>
    <t xml:space="preserve"> 11.13 </t>
  </si>
  <si>
    <t xml:space="preserve"> 00011451 </t>
  </si>
  <si>
    <t>DOBRADICA TIPO VAI-E-VEM EM ACO/FERRO, TAMANHO 3'</t>
  </si>
  <si>
    <t xml:space="preserve"> 11.14 </t>
  </si>
  <si>
    <t xml:space="preserve"> 00043612 </t>
  </si>
  <si>
    <t>FECHADRUA BICO DE PAPAGAIO PARA PORTA DE CORRER EXTERNA, EM ACO INOX COM ACABAMENTO CROMADO, MAQUINA COM 45 MM, INCLUINDO CHAVE TIPO CILINDRO</t>
  </si>
  <si>
    <t xml:space="preserve"> 11.15 </t>
  </si>
  <si>
    <t xml:space="preserve"> 23.20.180 </t>
  </si>
  <si>
    <t>Folha de porta em madeira para receber vidro, sob medida</t>
  </si>
  <si>
    <t xml:space="preserve"> 11.16 </t>
  </si>
  <si>
    <t xml:space="preserve"> 112100 </t>
  </si>
  <si>
    <t>VISOR EM ALUMINIO COM VIDRO 4mm 0,60x1,10m</t>
  </si>
  <si>
    <t xml:space="preserve"> 11.17 </t>
  </si>
  <si>
    <t xml:space="preserve"> 00001214 </t>
  </si>
  <si>
    <t>CARPINTEIRO DE ESQUADRIAS (HORISTA)</t>
  </si>
  <si>
    <t xml:space="preserve"> 11.18 </t>
  </si>
  <si>
    <t xml:space="preserve"> 00006117 </t>
  </si>
  <si>
    <t>CARPINTEIRO AUXILIAR (HORISTA)</t>
  </si>
  <si>
    <t xml:space="preserve"> 11.19 </t>
  </si>
  <si>
    <t xml:space="preserve"> 00020007 </t>
  </si>
  <si>
    <t>GUARNICAO / ALIZAR / VISTA LISA EM MADEIRA MACICA, PARA PORTA , E = *1* CM, L = *5* CM,  PINUS /EUCALIPTO / VIROLA OU EQUIVALENTE DA REGIAO</t>
  </si>
  <si>
    <t xml:space="preserve"> 11.20 </t>
  </si>
  <si>
    <t xml:space="preserve"> 150158 </t>
  </si>
  <si>
    <t>PELICULA ADESIVA APLICADA EM VIDROS-TIPO INSULFILM</t>
  </si>
  <si>
    <t xml:space="preserve"> 11.21 </t>
  </si>
  <si>
    <t xml:space="preserve"> 34.05.310 </t>
  </si>
  <si>
    <t>Gradil de ferro perfilado, tipo parque</t>
  </si>
  <si>
    <t xml:space="preserve"> 11.22 </t>
  </si>
  <si>
    <t xml:space="preserve"> 25.20.020 </t>
  </si>
  <si>
    <t>Tela de proteção tipo mosquiteira removível, em fibra de vidro com revestimento em PVC e requadro em alumínio</t>
  </si>
  <si>
    <t xml:space="preserve"> 12 </t>
  </si>
  <si>
    <t>ELÉTRICA  (SPDA)</t>
  </si>
  <si>
    <t xml:space="preserve"> 12.1 </t>
  </si>
  <si>
    <t xml:space="preserve"> 98111 </t>
  </si>
  <si>
    <t>CAIXA DE INSPEÇÃO PARA ATERRAMENTO, CIRCULAR, EM POLIETILENO, DIÂMETRO INTERNO = 0,3 M. AF_12/2020</t>
  </si>
  <si>
    <t xml:space="preserve"> 12.2 </t>
  </si>
  <si>
    <t xml:space="preserve"> 96985 </t>
  </si>
  <si>
    <t>HASTE DE ATERRAMENTO, DIÂMETRO 5/8", COM 3 METROS - FORNECIMENTO E INSTALAÇÃO. AF_08/2023</t>
  </si>
  <si>
    <t xml:space="preserve"> 12.3 </t>
  </si>
  <si>
    <t xml:space="preserve"> 00000867 </t>
  </si>
  <si>
    <t>CABO DE COBRE NU 50 MM2 MEIO-DURO</t>
  </si>
  <si>
    <t xml:space="preserve"> 12.4 </t>
  </si>
  <si>
    <t xml:space="preserve"> 00000863 </t>
  </si>
  <si>
    <t>CABO DE COBRE NU 35 MM2 MEIO-DURO</t>
  </si>
  <si>
    <t xml:space="preserve"> 12.5 </t>
  </si>
  <si>
    <t xml:space="preserve"> 104746 </t>
  </si>
  <si>
    <t>MINI CAPTOR PARA SPDA - FORNECIMENTO E INSTALAÇÃO. AF_08/2023</t>
  </si>
  <si>
    <t xml:space="preserve"> 12.6 </t>
  </si>
  <si>
    <t xml:space="preserve"> 42.05.250 </t>
  </si>
  <si>
    <t>Barra condutora chata em alumínio de 3/4´ x 1/4´, inclusive acessórios de fixação</t>
  </si>
  <si>
    <t xml:space="preserve"> 12.7 </t>
  </si>
  <si>
    <t xml:space="preserve"> 00011858 </t>
  </si>
  <si>
    <t>CONECTOR METALICO TIPO PARAFUSO FENDIDO (SPLIT BOLT), PARA CABOS ATE 150 MM2</t>
  </si>
  <si>
    <t xml:space="preserve"> 12.8 </t>
  </si>
  <si>
    <t xml:space="preserve"> 00005104 </t>
  </si>
  <si>
    <t>REBITE DE REPUXO EM ALUMINIO VAZADO, DIAMETRO 3,2 X 8 MM DE COMPRIMENTO (1KG = 1025 UNIDADES)</t>
  </si>
  <si>
    <t xml:space="preserve"> 12.9 </t>
  </si>
  <si>
    <t xml:space="preserve"> 39.10.160 </t>
  </si>
  <si>
    <t>Terminal de pressão/compressão para cabo de 50 mm²</t>
  </si>
  <si>
    <t xml:space="preserve"> 12.10 </t>
  </si>
  <si>
    <t xml:space="preserve"> 24.03.340 </t>
  </si>
  <si>
    <t>Tampa em chapa de segurança tipo xadrez, aço galvanizado a fogo antiderrapante de 1/4´</t>
  </si>
  <si>
    <t xml:space="preserve"> 12.11 </t>
  </si>
  <si>
    <t xml:space="preserve"> 061991 </t>
  </si>
  <si>
    <t>CAIXA PASSAGEM ALUMINIO 15 x 15 x 12cm CP 1515/10</t>
  </si>
  <si>
    <t xml:space="preserve"> 12.12 </t>
  </si>
  <si>
    <t xml:space="preserve"> 42.05.020 </t>
  </si>
  <si>
    <t>Braçadeira para fixação do aparelho sinalizador para mastro de diâmetro 2´</t>
  </si>
  <si>
    <t xml:space="preserve"> 12.13 </t>
  </si>
  <si>
    <t xml:space="preserve"> 078114 </t>
  </si>
  <si>
    <t>MASTRO DE PARA-RAIOS 1.1/2""x3,0m</t>
  </si>
  <si>
    <t xml:space="preserve"> 12.14 </t>
  </si>
  <si>
    <t xml:space="preserve"> 97054 </t>
  </si>
  <si>
    <t>INSTALAÇÃO DE SINALIZADOR NOTURNO LED. AF_11/2017</t>
  </si>
  <si>
    <t xml:space="preserve"> 12.15 </t>
  </si>
  <si>
    <t xml:space="preserve"> 078033 </t>
  </si>
  <si>
    <t>CONJUNTO DE ESTAIAMENTO RIGIDO PARA ATERRAMENTO</t>
  </si>
  <si>
    <t xml:space="preserve"> 12.16 </t>
  </si>
  <si>
    <t xml:space="preserve"> 42.05.390 </t>
  </si>
  <si>
    <t>Presilha em latão para cabos de 16 até 50 mm²</t>
  </si>
  <si>
    <t xml:space="preserve"> 12.17 </t>
  </si>
  <si>
    <t xml:space="preserve"> 070057 </t>
  </si>
  <si>
    <t>MASSA PARA CALAFETAR JUNTAS</t>
  </si>
  <si>
    <t xml:space="preserve"> 13 </t>
  </si>
  <si>
    <t>ACESSÓRIOS</t>
  </si>
  <si>
    <t xml:space="preserve"> 13.1 </t>
  </si>
  <si>
    <t xml:space="preserve"> 27.04.060 </t>
  </si>
  <si>
    <t>Bate-maca ou protetor de parede curvo em PVC, com amortecimento à impacto, altura de 200 mm</t>
  </si>
  <si>
    <t xml:space="preserve"> 13.2 </t>
  </si>
  <si>
    <t xml:space="preserve"> H.07.000.037011 </t>
  </si>
  <si>
    <t>Espelho comum com espessura de 3mm, com moldura em perfil de alumínio de 1cm, fundo em chapa compensada com 3 mm de espessura</t>
  </si>
  <si>
    <t xml:space="preserve"> 13.3 </t>
  </si>
  <si>
    <t xml:space="preserve"> 16.18.081 </t>
  </si>
  <si>
    <t>SI-12 TOTEM DE IDENTIFICAÇÃO</t>
  </si>
  <si>
    <t xml:space="preserve"> 13.4 </t>
  </si>
  <si>
    <t xml:space="preserve"> 23.08.040 </t>
  </si>
  <si>
    <t>Armário/gabinete embutido em MDF sob medida, revestido em laminado melamínico, com portas e prateleiras ( para refeitório)</t>
  </si>
  <si>
    <t xml:space="preserve"> 13.5 </t>
  </si>
  <si>
    <t xml:space="preserve"> 49.06.020 </t>
  </si>
  <si>
    <t>Grelha em ferro fundido para caixas e canaletas</t>
  </si>
  <si>
    <t xml:space="preserve"> 13.6 </t>
  </si>
  <si>
    <t xml:space="preserve"> 00000377 </t>
  </si>
  <si>
    <t>ASSENTO SANITARIO DE PLASTICO, TIPO CONVENCIONAL</t>
  </si>
  <si>
    <t xml:space="preserve"> 13.7 </t>
  </si>
  <si>
    <t xml:space="preserve"> 00037399 </t>
  </si>
  <si>
    <t>CABIDE/GANCHO DE BANHEIRO SIMPLES EM METAL CROMADO</t>
  </si>
  <si>
    <t xml:space="preserve"> 13.8 </t>
  </si>
  <si>
    <t xml:space="preserve"> 99635 </t>
  </si>
  <si>
    <t>VÁLVULA DE DESCARGA METÁLICA, BASE 1 1/2", ACABAMENTO METALICO CROMADO - FORNECIMENTO E INSTALAÇÃO. AF_08/2021</t>
  </si>
  <si>
    <t xml:space="preserve"> 13.9 </t>
  </si>
  <si>
    <t xml:space="preserve"> 13.10 </t>
  </si>
  <si>
    <t xml:space="preserve"> 08.02.041 </t>
  </si>
  <si>
    <t>REVISÃO DE TUBULAÇÃO DE GÁS- DO PONTO DE USO ATÉ O ABRIGO</t>
  </si>
  <si>
    <t xml:space="preserve"> 14 </t>
  </si>
  <si>
    <t>COMBATE A INCÊNDIO</t>
  </si>
  <si>
    <t xml:space="preserve"> 14.1 </t>
  </si>
  <si>
    <t xml:space="preserve"> 101908 </t>
  </si>
  <si>
    <t>EXTINTOR DE INCÊNDIO PORTÁTIL COM CARGA DE PQS DE 4 KG, CLASSE BC - FORNECIMENTO E INSTALAÇÃO. AF_10/2020_PE</t>
  </si>
  <si>
    <t xml:space="preserve"> 14.2 </t>
  </si>
  <si>
    <t xml:space="preserve"> 101905 </t>
  </si>
  <si>
    <t>EXTINTOR DE INCÊNDIO PORTÁTIL COM CARGA DE ÁGUA PRESSURIZADA DE 10 L, CLASSE A - FORNECIMENTO E INSTALAÇÃO. AF_10/2020_PE</t>
  </si>
  <si>
    <t xml:space="preserve"> 14.3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</si>
  <si>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</si>
  <si>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</si>
  <si>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14.4 </t>
  </si>
  <si>
    <t xml:space="preserve"> 00021037 </t>
  </si>
  <si>
    <t>MANGUEIRA DE INCENDIO, TIPO 2, DE 2 1/2", COMPRIMENTO = 30 M, TECIDO EM FIO DE POLIESTER E TUBO INTERNO EM BORRACHA SINTETICA, COM UNIOES ENGATE RAPIDO</t>
  </si>
  <si>
    <t xml:space="preserve"> 14.5 </t>
  </si>
  <si>
    <t xml:space="preserve"> 14.6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</si>
  <si>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</si>
  <si>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</si>
  <si>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14.7 </t>
  </si>
  <si>
    <t xml:space="preserve"> 14.8 </t>
  </si>
  <si>
    <t xml:space="preserve"> 08.08.090 </t>
  </si>
  <si>
    <t>TREINAMENTO BÁSICO PARA BRIGADA DE INCÊNDIO INCLUSO EQUIPAMENTOS (PO PARTICIPANTE)</t>
  </si>
  <si>
    <t xml:space="preserve"> 15 </t>
  </si>
  <si>
    <t>SERVIÇOS FINAIS</t>
  </si>
  <si>
    <t xml:space="preserve"> 15.1 </t>
  </si>
  <si>
    <t xml:space="preserve"> 05.07.040 </t>
  </si>
  <si>
    <t>Remoção de entulho separado de obra com caçamba metálica - terra, alvenaria, concreto, argamassa, madeira, papel, plástico ou metal</t>
  </si>
  <si>
    <t xml:space="preserve"> 15.2 </t>
  </si>
  <si>
    <t xml:space="preserve"> 97637 </t>
  </si>
  <si>
    <t>REMOÇÃO DE TAPUME/ CHAPAS METÁLICAS, DE FORMA MANUAL, SEM REAPROVEITAMENTO. AF_09/2023</t>
  </si>
  <si>
    <t xml:space="preserve"> 15.3 </t>
  </si>
  <si>
    <t xml:space="preserve"> 9537 </t>
  </si>
  <si>
    <t>LIMPEZA FINAL DA OBRA</t>
  </si>
  <si>
    <t>Total Geral</t>
  </si>
  <si>
    <t>BERNAL ENGENHARIA LTDA</t>
  </si>
  <si>
    <t>_______________________________________________________________
BERNAL ENGENHARIA LTDA
João Luís Bernal
Eng. Civil e de Seg. do Trabalho
CREA 5060488436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</si>
</sst>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ADCDC"/>
      </patternFill>
    </fill>
    <fill>
      <patternFill patternType="solid">
        <fgColor rgb="FFDADCDC"/>
      </patternFill>
    </fill>
    <fill>
      <patternFill patternType="solid">
        <fgColor rgb="FFDADCDC"/>
      </patternFill>
    </fill>
    <fill>
      <patternFill patternType="solid">
        <fgColor rgb="FFFBFFFA"/>
      </patternFill>
    </fill>
    <fill>
      <patternFill patternType="solid">
        <fgColor rgb="FFFBFFFA"/>
      </patternFill>
    </fill>
    <fill>
      <patternFill patternType="solid">
        <fgColor rgb="FFFBFFFA"/>
      </patternFill>
    </fill>
    <fill>
      <patternFill patternType="solid">
        <fgColor rgb="FFFBFF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5" fillId="14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4" borderId="0" xfId="0" applyFont="1" applyFill="1" applyAlignment="1">
      <alignment horizontal="left" vertical="top" wrapText="1"/>
    </xf>
    <xf numFmtId="0" fontId="15" fillId="14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righ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14" fillId="19" borderId="0" xfId="0" applyFont="1" applyFill="1" applyAlignment="1">
      <alignment horizontal="center" vertical="top" wrapText="1"/>
    </xf>
    <xf numFmtId="0" fontId="0" fillId="0" borderId="0" xfId="0"/>
    <xf numFmtId="0" fontId="9" fillId="14" borderId="0" xfId="0" applyFont="1" applyFill="1" applyAlignment="1">
      <alignment horizontal="center" wrapText="1"/>
    </xf>
    <xf numFmtId="0" fontId="15" fillId="14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1</xdr:row>
      <xdr:rowOff>739140</xdr:rowOff>
    </xdr:from>
    <xdr:to>
      <xdr:col>2</xdr:col>
      <xdr:colOff>747140</xdr:colOff>
      <xdr:row>1</xdr:row>
      <xdr:rowOff>2401269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914400"/>
          <a:ext cx="2034920" cy="1662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1"/>
  <sheetViews>
    <sheetView tabSelected="1" showOutlineSymbols="0" showWhiteSpace="0" view="pageBreakPreview" topLeftCell="A139" zoomScale="65" zoomScaleNormal="65" zoomScaleSheetLayoutView="65" workbookViewId="0">
      <selection activeCell="E174" sqref="E174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9" width="13" bestFit="1" customWidth="1"/>
  </cols>
  <sheetData>
    <row r="1" spans="1:8" ht="15" x14ac:dyDescent="0.2">
      <c r="A1" s="1"/>
      <c r="B1" s="1"/>
      <c r="C1" s="1"/>
      <c r="D1" s="1" t="s">
        <v>0</v>
      </c>
      <c r="E1" s="16" t="s">
        <v>1</v>
      </c>
      <c r="F1" s="16"/>
      <c r="G1" s="1" t="s">
        <v>2</v>
      </c>
      <c r="H1" s="16" t="s">
        <v>3</v>
      </c>
    </row>
    <row r="2" spans="1:8" ht="220.9" customHeight="1" x14ac:dyDescent="0.2">
      <c r="A2" s="23" t="s">
        <v>493</v>
      </c>
      <c r="B2" s="24"/>
      <c r="C2" s="24"/>
      <c r="D2" s="12" t="s">
        <v>4</v>
      </c>
      <c r="E2" s="17" t="s">
        <v>5</v>
      </c>
      <c r="F2" s="18"/>
      <c r="G2" s="12" t="s">
        <v>6</v>
      </c>
      <c r="H2" s="18" t="s">
        <v>7</v>
      </c>
    </row>
    <row r="3" spans="1:8" ht="15" x14ac:dyDescent="0.25">
      <c r="A3" s="25" t="s">
        <v>8</v>
      </c>
      <c r="B3" s="22"/>
      <c r="C3" s="22"/>
      <c r="D3" s="22"/>
      <c r="E3" s="22"/>
      <c r="F3" s="22"/>
      <c r="G3" s="22"/>
      <c r="H3" s="22"/>
    </row>
    <row r="4" spans="1:8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</row>
    <row r="5" spans="1:8" ht="24" customHeight="1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7">
        <f>SUM(H6:H13)</f>
        <v>0</v>
      </c>
    </row>
    <row r="6" spans="1:8" ht="39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9" t="s">
        <v>23</v>
      </c>
      <c r="F6" s="10">
        <v>6</v>
      </c>
      <c r="G6" s="11"/>
      <c r="H6" s="11">
        <f>ROUND(F6*G6,2)</f>
        <v>0</v>
      </c>
    </row>
    <row r="7" spans="1:8" ht="25.9" customHeight="1" x14ac:dyDescent="0.2">
      <c r="A7" s="8" t="s">
        <v>24</v>
      </c>
      <c r="B7" s="10" t="s">
        <v>25</v>
      </c>
      <c r="C7" s="8" t="s">
        <v>21</v>
      </c>
      <c r="D7" s="8" t="s">
        <v>26</v>
      </c>
      <c r="E7" s="9" t="s">
        <v>27</v>
      </c>
      <c r="F7" s="10">
        <v>2</v>
      </c>
      <c r="G7" s="11"/>
      <c r="H7" s="11">
        <f t="shared" ref="H7:H70" si="0">ROUND(F7*G7,2)</f>
        <v>0</v>
      </c>
    </row>
    <row r="8" spans="1:8" ht="24" customHeight="1" x14ac:dyDescent="0.2">
      <c r="A8" s="8" t="s">
        <v>28</v>
      </c>
      <c r="B8" s="10" t="s">
        <v>29</v>
      </c>
      <c r="C8" s="8" t="s">
        <v>21</v>
      </c>
      <c r="D8" s="8" t="s">
        <v>30</v>
      </c>
      <c r="E8" s="9" t="s">
        <v>31</v>
      </c>
      <c r="F8" s="10">
        <v>1.5</v>
      </c>
      <c r="G8" s="11"/>
      <c r="H8" s="11">
        <f t="shared" si="0"/>
        <v>0</v>
      </c>
    </row>
    <row r="9" spans="1:8" ht="24" customHeight="1" x14ac:dyDescent="0.2">
      <c r="A9" s="8" t="s">
        <v>32</v>
      </c>
      <c r="B9" s="10" t="s">
        <v>33</v>
      </c>
      <c r="C9" s="8" t="s">
        <v>21</v>
      </c>
      <c r="D9" s="8" t="s">
        <v>34</v>
      </c>
      <c r="E9" s="9" t="s">
        <v>31</v>
      </c>
      <c r="F9" s="10">
        <v>2</v>
      </c>
      <c r="G9" s="11"/>
      <c r="H9" s="11">
        <f t="shared" si="0"/>
        <v>0</v>
      </c>
    </row>
    <row r="10" spans="1:8" ht="24" customHeight="1" x14ac:dyDescent="0.2">
      <c r="A10" s="8" t="s">
        <v>35</v>
      </c>
      <c r="B10" s="10" t="s">
        <v>36</v>
      </c>
      <c r="C10" s="8" t="s">
        <v>21</v>
      </c>
      <c r="D10" s="8" t="s">
        <v>37</v>
      </c>
      <c r="E10" s="9" t="s">
        <v>31</v>
      </c>
      <c r="F10" s="10">
        <v>2.5</v>
      </c>
      <c r="G10" s="11"/>
      <c r="H10" s="11">
        <f t="shared" si="0"/>
        <v>0</v>
      </c>
    </row>
    <row r="11" spans="1:8" ht="64.900000000000006" customHeight="1" x14ac:dyDescent="0.2">
      <c r="A11" s="8" t="s">
        <v>38</v>
      </c>
      <c r="B11" s="10" t="s">
        <v>39</v>
      </c>
      <c r="C11" s="8" t="s">
        <v>21</v>
      </c>
      <c r="D11" s="8" t="s">
        <v>40</v>
      </c>
      <c r="E11" s="9" t="s">
        <v>41</v>
      </c>
      <c r="F11" s="10">
        <v>4</v>
      </c>
      <c r="G11" s="11"/>
      <c r="H11" s="11">
        <f t="shared" si="0"/>
        <v>0</v>
      </c>
    </row>
    <row r="12" spans="1:8" ht="25.9" customHeight="1" x14ac:dyDescent="0.2">
      <c r="A12" s="8" t="s">
        <v>42</v>
      </c>
      <c r="B12" s="10" t="s">
        <v>43</v>
      </c>
      <c r="C12" s="8" t="s">
        <v>21</v>
      </c>
      <c r="D12" s="8" t="s">
        <v>44</v>
      </c>
      <c r="E12" s="9" t="s">
        <v>45</v>
      </c>
      <c r="F12" s="10">
        <v>12</v>
      </c>
      <c r="G12" s="11"/>
      <c r="H12" s="11">
        <f t="shared" si="0"/>
        <v>0</v>
      </c>
    </row>
    <row r="13" spans="1:8" ht="24" customHeight="1" x14ac:dyDescent="0.2">
      <c r="A13" s="8" t="s">
        <v>46</v>
      </c>
      <c r="B13" s="10" t="s">
        <v>47</v>
      </c>
      <c r="C13" s="8" t="s">
        <v>21</v>
      </c>
      <c r="D13" s="8" t="s">
        <v>48</v>
      </c>
      <c r="E13" s="9" t="s">
        <v>23</v>
      </c>
      <c r="F13" s="10">
        <v>484</v>
      </c>
      <c r="G13" s="11"/>
      <c r="H13" s="11">
        <f t="shared" si="0"/>
        <v>0</v>
      </c>
    </row>
    <row r="14" spans="1:8" ht="24" customHeight="1" x14ac:dyDescent="0.2">
      <c r="A14" s="5" t="s">
        <v>49</v>
      </c>
      <c r="B14" s="5"/>
      <c r="C14" s="5"/>
      <c r="D14" s="5" t="s">
        <v>50</v>
      </c>
      <c r="E14" s="5"/>
      <c r="F14" s="6"/>
      <c r="G14" s="5"/>
      <c r="H14" s="7">
        <f>SUM(H15:H25)</f>
        <v>0</v>
      </c>
    </row>
    <row r="15" spans="1:8" ht="39" customHeight="1" x14ac:dyDescent="0.2">
      <c r="A15" s="8" t="s">
        <v>51</v>
      </c>
      <c r="B15" s="10" t="s">
        <v>52</v>
      </c>
      <c r="C15" s="8" t="s">
        <v>21</v>
      </c>
      <c r="D15" s="8" t="s">
        <v>53</v>
      </c>
      <c r="E15" s="9" t="s">
        <v>23</v>
      </c>
      <c r="F15" s="10">
        <v>5201</v>
      </c>
      <c r="G15" s="11"/>
      <c r="H15" s="11">
        <f t="shared" si="0"/>
        <v>0</v>
      </c>
    </row>
    <row r="16" spans="1:8" ht="25.9" customHeight="1" x14ac:dyDescent="0.2">
      <c r="A16" s="8" t="s">
        <v>54</v>
      </c>
      <c r="B16" s="10" t="s">
        <v>55</v>
      </c>
      <c r="C16" s="8" t="s">
        <v>21</v>
      </c>
      <c r="D16" s="8" t="s">
        <v>56</v>
      </c>
      <c r="E16" s="9" t="s">
        <v>23</v>
      </c>
      <c r="F16" s="10">
        <v>140</v>
      </c>
      <c r="G16" s="11"/>
      <c r="H16" s="11">
        <f t="shared" si="0"/>
        <v>0</v>
      </c>
    </row>
    <row r="17" spans="1:8" ht="24" customHeight="1" x14ac:dyDescent="0.2">
      <c r="A17" s="8" t="s">
        <v>57</v>
      </c>
      <c r="B17" s="10" t="s">
        <v>58</v>
      </c>
      <c r="C17" s="8" t="s">
        <v>59</v>
      </c>
      <c r="D17" s="8" t="s">
        <v>60</v>
      </c>
      <c r="E17" s="9" t="s">
        <v>23</v>
      </c>
      <c r="F17" s="10">
        <v>2</v>
      </c>
      <c r="G17" s="11"/>
      <c r="H17" s="11">
        <f t="shared" si="0"/>
        <v>0</v>
      </c>
    </row>
    <row r="18" spans="1:8" ht="25.9" customHeight="1" x14ac:dyDescent="0.2">
      <c r="A18" s="8" t="s">
        <v>61</v>
      </c>
      <c r="B18" s="10" t="s">
        <v>62</v>
      </c>
      <c r="C18" s="8" t="s">
        <v>59</v>
      </c>
      <c r="D18" s="8" t="s">
        <v>63</v>
      </c>
      <c r="E18" s="9" t="s">
        <v>23</v>
      </c>
      <c r="F18" s="10">
        <v>1737</v>
      </c>
      <c r="G18" s="11"/>
      <c r="H18" s="11">
        <f t="shared" si="0"/>
        <v>0</v>
      </c>
    </row>
    <row r="19" spans="1:8" ht="25.9" customHeight="1" x14ac:dyDescent="0.2">
      <c r="A19" s="8" t="s">
        <v>64</v>
      </c>
      <c r="B19" s="10" t="s">
        <v>65</v>
      </c>
      <c r="C19" s="8" t="s">
        <v>59</v>
      </c>
      <c r="D19" s="8" t="s">
        <v>66</v>
      </c>
      <c r="E19" s="9" t="s">
        <v>23</v>
      </c>
      <c r="F19" s="10">
        <v>991.5</v>
      </c>
      <c r="G19" s="11"/>
      <c r="H19" s="11">
        <f t="shared" si="0"/>
        <v>0</v>
      </c>
    </row>
    <row r="20" spans="1:8" ht="24" customHeight="1" x14ac:dyDescent="0.2">
      <c r="A20" s="8" t="s">
        <v>67</v>
      </c>
      <c r="B20" s="10" t="s">
        <v>68</v>
      </c>
      <c r="C20" s="8" t="s">
        <v>21</v>
      </c>
      <c r="D20" s="8" t="s">
        <v>69</v>
      </c>
      <c r="E20" s="9" t="s">
        <v>70</v>
      </c>
      <c r="F20" s="10">
        <v>64</v>
      </c>
      <c r="G20" s="11"/>
      <c r="H20" s="11">
        <f t="shared" si="0"/>
        <v>0</v>
      </c>
    </row>
    <row r="21" spans="1:8" ht="24" customHeight="1" x14ac:dyDescent="0.2">
      <c r="A21" s="8" t="s">
        <v>71</v>
      </c>
      <c r="B21" s="10" t="s">
        <v>72</v>
      </c>
      <c r="C21" s="8" t="s">
        <v>73</v>
      </c>
      <c r="D21" s="8" t="s">
        <v>74</v>
      </c>
      <c r="E21" s="9" t="s">
        <v>23</v>
      </c>
      <c r="F21" s="10">
        <v>12.5</v>
      </c>
      <c r="G21" s="11"/>
      <c r="H21" s="11">
        <f t="shared" si="0"/>
        <v>0</v>
      </c>
    </row>
    <row r="22" spans="1:8" ht="52.15" customHeight="1" x14ac:dyDescent="0.2">
      <c r="A22" s="8" t="s">
        <v>75</v>
      </c>
      <c r="B22" s="10" t="s">
        <v>76</v>
      </c>
      <c r="C22" s="8" t="s">
        <v>21</v>
      </c>
      <c r="D22" s="8" t="s">
        <v>77</v>
      </c>
      <c r="E22" s="9" t="s">
        <v>78</v>
      </c>
      <c r="F22" s="10">
        <v>2.8</v>
      </c>
      <c r="G22" s="11"/>
      <c r="H22" s="11">
        <f t="shared" si="0"/>
        <v>0</v>
      </c>
    </row>
    <row r="23" spans="1:8" ht="52.15" customHeight="1" x14ac:dyDescent="0.2">
      <c r="A23" s="8" t="s">
        <v>79</v>
      </c>
      <c r="B23" s="10" t="s">
        <v>80</v>
      </c>
      <c r="C23" s="8" t="s">
        <v>21</v>
      </c>
      <c r="D23" s="8" t="s">
        <v>81</v>
      </c>
      <c r="E23" s="9" t="s">
        <v>23</v>
      </c>
      <c r="F23" s="10">
        <v>179.94</v>
      </c>
      <c r="G23" s="11"/>
      <c r="H23" s="11">
        <f t="shared" si="0"/>
        <v>0</v>
      </c>
    </row>
    <row r="24" spans="1:8" ht="39" customHeight="1" x14ac:dyDescent="0.2">
      <c r="A24" s="8" t="s">
        <v>82</v>
      </c>
      <c r="B24" s="10" t="s">
        <v>83</v>
      </c>
      <c r="C24" s="8" t="s">
        <v>21</v>
      </c>
      <c r="D24" s="8" t="s">
        <v>84</v>
      </c>
      <c r="E24" s="9" t="s">
        <v>23</v>
      </c>
      <c r="F24" s="10">
        <v>824</v>
      </c>
      <c r="G24" s="11"/>
      <c r="H24" s="11">
        <f t="shared" si="0"/>
        <v>0</v>
      </c>
    </row>
    <row r="25" spans="1:8" ht="25.9" customHeight="1" x14ac:dyDescent="0.2">
      <c r="A25" s="8" t="s">
        <v>85</v>
      </c>
      <c r="B25" s="10" t="s">
        <v>86</v>
      </c>
      <c r="C25" s="8" t="s">
        <v>21</v>
      </c>
      <c r="D25" s="8" t="s">
        <v>87</v>
      </c>
      <c r="E25" s="9" t="s">
        <v>45</v>
      </c>
      <c r="F25" s="10">
        <v>1208</v>
      </c>
      <c r="G25" s="11"/>
      <c r="H25" s="11">
        <f t="shared" si="0"/>
        <v>0</v>
      </c>
    </row>
    <row r="26" spans="1:8" ht="24" customHeight="1" x14ac:dyDescent="0.2">
      <c r="A26" s="5" t="s">
        <v>88</v>
      </c>
      <c r="B26" s="5"/>
      <c r="C26" s="5"/>
      <c r="D26" s="5" t="s">
        <v>89</v>
      </c>
      <c r="E26" s="5"/>
      <c r="F26" s="6"/>
      <c r="G26" s="5"/>
      <c r="H26" s="7">
        <f>SUM(H27:H33)</f>
        <v>0</v>
      </c>
    </row>
    <row r="27" spans="1:8" ht="25.9" customHeight="1" x14ac:dyDescent="0.2">
      <c r="A27" s="8" t="s">
        <v>90</v>
      </c>
      <c r="B27" s="10" t="s">
        <v>52</v>
      </c>
      <c r="C27" s="8" t="s">
        <v>21</v>
      </c>
      <c r="D27" s="8" t="s">
        <v>91</v>
      </c>
      <c r="E27" s="9" t="s">
        <v>23</v>
      </c>
      <c r="F27" s="10">
        <v>141.87</v>
      </c>
      <c r="G27" s="11"/>
      <c r="H27" s="11">
        <f t="shared" si="0"/>
        <v>0</v>
      </c>
    </row>
    <row r="28" spans="1:8" ht="25.9" customHeight="1" x14ac:dyDescent="0.2">
      <c r="A28" s="8" t="s">
        <v>92</v>
      </c>
      <c r="B28" s="10" t="s">
        <v>55</v>
      </c>
      <c r="C28" s="8" t="s">
        <v>21</v>
      </c>
      <c r="D28" s="8" t="s">
        <v>56</v>
      </c>
      <c r="E28" s="9" t="s">
        <v>23</v>
      </c>
      <c r="F28" s="10">
        <v>141.87</v>
      </c>
      <c r="G28" s="11"/>
      <c r="H28" s="11">
        <f t="shared" si="0"/>
        <v>0</v>
      </c>
    </row>
    <row r="29" spans="1:8" ht="52.15" customHeight="1" x14ac:dyDescent="0.2">
      <c r="A29" s="8" t="s">
        <v>93</v>
      </c>
      <c r="B29" s="10" t="s">
        <v>94</v>
      </c>
      <c r="C29" s="8" t="s">
        <v>95</v>
      </c>
      <c r="D29" s="8" t="s">
        <v>96</v>
      </c>
      <c r="E29" s="9" t="s">
        <v>23</v>
      </c>
      <c r="F29" s="10">
        <v>143.84</v>
      </c>
      <c r="G29" s="11"/>
      <c r="H29" s="11">
        <f t="shared" si="0"/>
        <v>0</v>
      </c>
    </row>
    <row r="30" spans="1:8" ht="52.15" customHeight="1" x14ac:dyDescent="0.2">
      <c r="A30" s="8" t="s">
        <v>97</v>
      </c>
      <c r="B30" s="10" t="s">
        <v>98</v>
      </c>
      <c r="C30" s="8" t="s">
        <v>95</v>
      </c>
      <c r="D30" s="8" t="s">
        <v>99</v>
      </c>
      <c r="E30" s="9" t="s">
        <v>23</v>
      </c>
      <c r="F30" s="10">
        <v>500</v>
      </c>
      <c r="G30" s="11"/>
      <c r="H30" s="11">
        <f t="shared" si="0"/>
        <v>0</v>
      </c>
    </row>
    <row r="31" spans="1:8" ht="24" customHeight="1" x14ac:dyDescent="0.2">
      <c r="A31" s="8" t="s">
        <v>100</v>
      </c>
      <c r="B31" s="10" t="s">
        <v>101</v>
      </c>
      <c r="C31" s="8" t="s">
        <v>102</v>
      </c>
      <c r="D31" s="8" t="s">
        <v>103</v>
      </c>
      <c r="E31" s="9" t="s">
        <v>104</v>
      </c>
      <c r="F31" s="10">
        <v>5</v>
      </c>
      <c r="G31" s="11"/>
      <c r="H31" s="11">
        <f t="shared" si="0"/>
        <v>0</v>
      </c>
    </row>
    <row r="32" spans="1:8" ht="24" customHeight="1" x14ac:dyDescent="0.2">
      <c r="A32" s="8" t="s">
        <v>105</v>
      </c>
      <c r="B32" s="10" t="s">
        <v>106</v>
      </c>
      <c r="C32" s="8" t="s">
        <v>21</v>
      </c>
      <c r="D32" s="8" t="s">
        <v>107</v>
      </c>
      <c r="E32" s="9" t="s">
        <v>31</v>
      </c>
      <c r="F32" s="10">
        <v>8</v>
      </c>
      <c r="G32" s="11"/>
      <c r="H32" s="11">
        <f t="shared" si="0"/>
        <v>0</v>
      </c>
    </row>
    <row r="33" spans="1:8" ht="25.9" customHeight="1" x14ac:dyDescent="0.2">
      <c r="A33" s="8" t="s">
        <v>108</v>
      </c>
      <c r="B33" s="10" t="s">
        <v>109</v>
      </c>
      <c r="C33" s="8" t="s">
        <v>21</v>
      </c>
      <c r="D33" s="8" t="s">
        <v>110</v>
      </c>
      <c r="E33" s="9" t="s">
        <v>31</v>
      </c>
      <c r="F33" s="10">
        <v>8</v>
      </c>
      <c r="G33" s="11"/>
      <c r="H33" s="11">
        <f t="shared" si="0"/>
        <v>0</v>
      </c>
    </row>
    <row r="34" spans="1:8" ht="25.9" customHeight="1" x14ac:dyDescent="0.2">
      <c r="A34" s="5" t="s">
        <v>111</v>
      </c>
      <c r="B34" s="5"/>
      <c r="C34" s="5"/>
      <c r="D34" s="5" t="s">
        <v>112</v>
      </c>
      <c r="E34" s="5"/>
      <c r="F34" s="6"/>
      <c r="G34" s="5"/>
      <c r="H34" s="7">
        <f>SUM(H35:H41)</f>
        <v>0</v>
      </c>
    </row>
    <row r="35" spans="1:8" ht="25.9" customHeight="1" x14ac:dyDescent="0.2">
      <c r="A35" s="8" t="s">
        <v>113</v>
      </c>
      <c r="B35" s="10" t="s">
        <v>114</v>
      </c>
      <c r="C35" s="8" t="s">
        <v>21</v>
      </c>
      <c r="D35" s="8" t="s">
        <v>115</v>
      </c>
      <c r="E35" s="9" t="s">
        <v>45</v>
      </c>
      <c r="F35" s="10">
        <v>66</v>
      </c>
      <c r="G35" s="11"/>
      <c r="H35" s="11">
        <f t="shared" si="0"/>
        <v>0</v>
      </c>
    </row>
    <row r="36" spans="1:8" ht="25.9" customHeight="1" x14ac:dyDescent="0.2">
      <c r="A36" s="8" t="s">
        <v>116</v>
      </c>
      <c r="B36" s="10" t="s">
        <v>117</v>
      </c>
      <c r="C36" s="8" t="s">
        <v>21</v>
      </c>
      <c r="D36" s="8" t="s">
        <v>118</v>
      </c>
      <c r="E36" s="9" t="s">
        <v>31</v>
      </c>
      <c r="F36" s="10">
        <v>15</v>
      </c>
      <c r="G36" s="11"/>
      <c r="H36" s="11">
        <f t="shared" si="0"/>
        <v>0</v>
      </c>
    </row>
    <row r="37" spans="1:8" ht="25.9" customHeight="1" x14ac:dyDescent="0.2">
      <c r="A37" s="8" t="s">
        <v>119</v>
      </c>
      <c r="B37" s="10" t="s">
        <v>120</v>
      </c>
      <c r="C37" s="8" t="s">
        <v>21</v>
      </c>
      <c r="D37" s="8" t="s">
        <v>121</v>
      </c>
      <c r="E37" s="9" t="s">
        <v>23</v>
      </c>
      <c r="F37" s="10">
        <v>120</v>
      </c>
      <c r="G37" s="11"/>
      <c r="H37" s="11">
        <f t="shared" si="0"/>
        <v>0</v>
      </c>
    </row>
    <row r="38" spans="1:8" ht="24" customHeight="1" x14ac:dyDescent="0.2">
      <c r="A38" s="8" t="s">
        <v>122</v>
      </c>
      <c r="B38" s="10" t="s">
        <v>29</v>
      </c>
      <c r="C38" s="8" t="s">
        <v>21</v>
      </c>
      <c r="D38" s="8" t="s">
        <v>30</v>
      </c>
      <c r="E38" s="9" t="s">
        <v>31</v>
      </c>
      <c r="F38" s="10">
        <v>40</v>
      </c>
      <c r="G38" s="11"/>
      <c r="H38" s="11">
        <f t="shared" si="0"/>
        <v>0</v>
      </c>
    </row>
    <row r="39" spans="1:8" ht="24" customHeight="1" x14ac:dyDescent="0.2">
      <c r="A39" s="8" t="s">
        <v>123</v>
      </c>
      <c r="B39" s="10" t="s">
        <v>33</v>
      </c>
      <c r="C39" s="8" t="s">
        <v>21</v>
      </c>
      <c r="D39" s="8" t="s">
        <v>34</v>
      </c>
      <c r="E39" s="9" t="s">
        <v>31</v>
      </c>
      <c r="F39" s="10">
        <v>40</v>
      </c>
      <c r="G39" s="11"/>
      <c r="H39" s="11">
        <f t="shared" si="0"/>
        <v>0</v>
      </c>
    </row>
    <row r="40" spans="1:8" ht="39" customHeight="1" x14ac:dyDescent="0.2">
      <c r="A40" s="8" t="s">
        <v>124</v>
      </c>
      <c r="B40" s="10" t="s">
        <v>125</v>
      </c>
      <c r="C40" s="8" t="s">
        <v>21</v>
      </c>
      <c r="D40" s="8" t="s">
        <v>126</v>
      </c>
      <c r="E40" s="9" t="s">
        <v>70</v>
      </c>
      <c r="F40" s="10">
        <v>8</v>
      </c>
      <c r="G40" s="11"/>
      <c r="H40" s="11">
        <f t="shared" si="0"/>
        <v>0</v>
      </c>
    </row>
    <row r="41" spans="1:8" ht="39" customHeight="1" x14ac:dyDescent="0.2">
      <c r="A41" s="8" t="s">
        <v>127</v>
      </c>
      <c r="B41" s="10" t="s">
        <v>128</v>
      </c>
      <c r="C41" s="8" t="s">
        <v>21</v>
      </c>
      <c r="D41" s="8" t="s">
        <v>129</v>
      </c>
      <c r="E41" s="9" t="s">
        <v>70</v>
      </c>
      <c r="F41" s="10">
        <v>2</v>
      </c>
      <c r="G41" s="11"/>
      <c r="H41" s="11">
        <f t="shared" si="0"/>
        <v>0</v>
      </c>
    </row>
    <row r="42" spans="1:8" ht="24" customHeight="1" x14ac:dyDescent="0.2">
      <c r="A42" s="5" t="s">
        <v>130</v>
      </c>
      <c r="B42" s="5"/>
      <c r="C42" s="5"/>
      <c r="D42" s="5" t="s">
        <v>131</v>
      </c>
      <c r="E42" s="5"/>
      <c r="F42" s="6"/>
      <c r="G42" s="5"/>
      <c r="H42" s="7">
        <f>SUM(H43:H52)</f>
        <v>0</v>
      </c>
    </row>
    <row r="43" spans="1:8" ht="25.9" customHeight="1" x14ac:dyDescent="0.2">
      <c r="A43" s="8" t="s">
        <v>132</v>
      </c>
      <c r="B43" s="10" t="s">
        <v>133</v>
      </c>
      <c r="C43" s="8" t="s">
        <v>21</v>
      </c>
      <c r="D43" s="8" t="s">
        <v>134</v>
      </c>
      <c r="E43" s="9" t="s">
        <v>23</v>
      </c>
      <c r="F43" s="10">
        <v>652</v>
      </c>
      <c r="G43" s="11"/>
      <c r="H43" s="11">
        <f t="shared" si="0"/>
        <v>0</v>
      </c>
    </row>
    <row r="44" spans="1:8" ht="39" customHeight="1" x14ac:dyDescent="0.2">
      <c r="A44" s="8" t="s">
        <v>135</v>
      </c>
      <c r="B44" s="10" t="s">
        <v>136</v>
      </c>
      <c r="C44" s="8" t="s">
        <v>21</v>
      </c>
      <c r="D44" s="8" t="s">
        <v>137</v>
      </c>
      <c r="E44" s="9" t="s">
        <v>78</v>
      </c>
      <c r="F44" s="10">
        <v>32.96</v>
      </c>
      <c r="G44" s="11"/>
      <c r="H44" s="11">
        <f t="shared" si="0"/>
        <v>0</v>
      </c>
    </row>
    <row r="45" spans="1:8" ht="39" customHeight="1" x14ac:dyDescent="0.2">
      <c r="A45" s="8" t="s">
        <v>138</v>
      </c>
      <c r="B45" s="10" t="s">
        <v>139</v>
      </c>
      <c r="C45" s="8" t="s">
        <v>21</v>
      </c>
      <c r="D45" s="8" t="s">
        <v>140</v>
      </c>
      <c r="E45" s="9" t="s">
        <v>23</v>
      </c>
      <c r="F45" s="10">
        <v>174.8</v>
      </c>
      <c r="G45" s="11"/>
      <c r="H45" s="11">
        <f t="shared" si="0"/>
        <v>0</v>
      </c>
    </row>
    <row r="46" spans="1:8" ht="39" customHeight="1" x14ac:dyDescent="0.2">
      <c r="A46" s="8" t="s">
        <v>141</v>
      </c>
      <c r="B46" s="10" t="s">
        <v>142</v>
      </c>
      <c r="C46" s="8" t="s">
        <v>21</v>
      </c>
      <c r="D46" s="8" t="s">
        <v>143</v>
      </c>
      <c r="E46" s="9" t="s">
        <v>23</v>
      </c>
      <c r="F46" s="10">
        <v>750.42</v>
      </c>
      <c r="G46" s="11"/>
      <c r="H46" s="11">
        <f t="shared" si="0"/>
        <v>0</v>
      </c>
    </row>
    <row r="47" spans="1:8" ht="25.9" customHeight="1" x14ac:dyDescent="0.2">
      <c r="A47" s="8" t="s">
        <v>144</v>
      </c>
      <c r="B47" s="10" t="s">
        <v>145</v>
      </c>
      <c r="C47" s="8" t="s">
        <v>21</v>
      </c>
      <c r="D47" s="8" t="s">
        <v>146</v>
      </c>
      <c r="E47" s="9" t="s">
        <v>45</v>
      </c>
      <c r="F47" s="10">
        <v>238.5</v>
      </c>
      <c r="G47" s="11"/>
      <c r="H47" s="11">
        <f t="shared" si="0"/>
        <v>0</v>
      </c>
    </row>
    <row r="48" spans="1:8" ht="25.9" customHeight="1" x14ac:dyDescent="0.2">
      <c r="A48" s="8" t="s">
        <v>147</v>
      </c>
      <c r="B48" s="10" t="s">
        <v>148</v>
      </c>
      <c r="C48" s="8" t="s">
        <v>59</v>
      </c>
      <c r="D48" s="8" t="s">
        <v>149</v>
      </c>
      <c r="E48" s="9" t="s">
        <v>150</v>
      </c>
      <c r="F48" s="10">
        <v>1</v>
      </c>
      <c r="G48" s="11"/>
      <c r="H48" s="11">
        <f t="shared" si="0"/>
        <v>0</v>
      </c>
    </row>
    <row r="49" spans="1:8" ht="25.9" customHeight="1" x14ac:dyDescent="0.2">
      <c r="A49" s="8" t="s">
        <v>151</v>
      </c>
      <c r="B49" s="10" t="s">
        <v>152</v>
      </c>
      <c r="C49" s="8" t="s">
        <v>59</v>
      </c>
      <c r="D49" s="8" t="s">
        <v>153</v>
      </c>
      <c r="E49" s="9" t="s">
        <v>23</v>
      </c>
      <c r="F49" s="10">
        <v>707.85</v>
      </c>
      <c r="G49" s="11"/>
      <c r="H49" s="11">
        <f t="shared" si="0"/>
        <v>0</v>
      </c>
    </row>
    <row r="50" spans="1:8" ht="25.9" customHeight="1" x14ac:dyDescent="0.2">
      <c r="A50" s="8" t="s">
        <v>154</v>
      </c>
      <c r="B50" s="10" t="s">
        <v>155</v>
      </c>
      <c r="C50" s="8" t="s">
        <v>59</v>
      </c>
      <c r="D50" s="8" t="s">
        <v>156</v>
      </c>
      <c r="E50" s="9" t="s">
        <v>45</v>
      </c>
      <c r="F50" s="10">
        <v>812.57</v>
      </c>
      <c r="G50" s="11"/>
      <c r="H50" s="11">
        <f t="shared" si="0"/>
        <v>0</v>
      </c>
    </row>
    <row r="51" spans="1:8" ht="25.9" customHeight="1" x14ac:dyDescent="0.2">
      <c r="A51" s="8" t="s">
        <v>157</v>
      </c>
      <c r="B51" s="10" t="s">
        <v>158</v>
      </c>
      <c r="C51" s="8" t="s">
        <v>21</v>
      </c>
      <c r="D51" s="8" t="s">
        <v>159</v>
      </c>
      <c r="E51" s="9" t="s">
        <v>45</v>
      </c>
      <c r="F51" s="10">
        <v>36</v>
      </c>
      <c r="G51" s="11"/>
      <c r="H51" s="11">
        <f t="shared" si="0"/>
        <v>0</v>
      </c>
    </row>
    <row r="52" spans="1:8" ht="25.9" customHeight="1" x14ac:dyDescent="0.2">
      <c r="A52" s="8" t="s">
        <v>160</v>
      </c>
      <c r="B52" s="10" t="s">
        <v>161</v>
      </c>
      <c r="C52" s="8" t="s">
        <v>162</v>
      </c>
      <c r="D52" s="8" t="s">
        <v>163</v>
      </c>
      <c r="E52" s="9" t="s">
        <v>78</v>
      </c>
      <c r="F52" s="10">
        <v>1</v>
      </c>
      <c r="G52" s="11"/>
      <c r="H52" s="11">
        <f t="shared" si="0"/>
        <v>0</v>
      </c>
    </row>
    <row r="53" spans="1:8" ht="25.9" customHeight="1" x14ac:dyDescent="0.2">
      <c r="A53" s="5" t="s">
        <v>164</v>
      </c>
      <c r="B53" s="5"/>
      <c r="C53" s="5"/>
      <c r="D53" s="5" t="s">
        <v>165</v>
      </c>
      <c r="E53" s="5"/>
      <c r="F53" s="6"/>
      <c r="G53" s="5"/>
      <c r="H53" s="7">
        <f>SUM(H54:H63)</f>
        <v>0</v>
      </c>
    </row>
    <row r="54" spans="1:8" ht="25.9" customHeight="1" x14ac:dyDescent="0.2">
      <c r="A54" s="8" t="s">
        <v>166</v>
      </c>
      <c r="B54" s="10" t="s">
        <v>167</v>
      </c>
      <c r="C54" s="8" t="s">
        <v>21</v>
      </c>
      <c r="D54" s="8" t="s">
        <v>168</v>
      </c>
      <c r="E54" s="9" t="s">
        <v>45</v>
      </c>
      <c r="F54" s="10">
        <v>705</v>
      </c>
      <c r="G54" s="11"/>
      <c r="H54" s="11">
        <f t="shared" si="0"/>
        <v>0</v>
      </c>
    </row>
    <row r="55" spans="1:8" ht="39" customHeight="1" x14ac:dyDescent="0.2">
      <c r="A55" s="8" t="s">
        <v>169</v>
      </c>
      <c r="B55" s="10" t="s">
        <v>170</v>
      </c>
      <c r="C55" s="8" t="s">
        <v>21</v>
      </c>
      <c r="D55" s="8" t="s">
        <v>171</v>
      </c>
      <c r="E55" s="9" t="s">
        <v>45</v>
      </c>
      <c r="F55" s="10">
        <v>2581</v>
      </c>
      <c r="G55" s="11"/>
      <c r="H55" s="11">
        <f t="shared" si="0"/>
        <v>0</v>
      </c>
    </row>
    <row r="56" spans="1:8" ht="39" customHeight="1" x14ac:dyDescent="0.2">
      <c r="A56" s="8" t="s">
        <v>172</v>
      </c>
      <c r="B56" s="10" t="s">
        <v>173</v>
      </c>
      <c r="C56" s="8" t="s">
        <v>21</v>
      </c>
      <c r="D56" s="8" t="s">
        <v>174</v>
      </c>
      <c r="E56" s="9" t="s">
        <v>45</v>
      </c>
      <c r="F56" s="10">
        <v>480</v>
      </c>
      <c r="G56" s="11"/>
      <c r="H56" s="11">
        <f t="shared" si="0"/>
        <v>0</v>
      </c>
    </row>
    <row r="57" spans="1:8" ht="39" customHeight="1" x14ac:dyDescent="0.2">
      <c r="A57" s="8" t="s">
        <v>175</v>
      </c>
      <c r="B57" s="10" t="s">
        <v>176</v>
      </c>
      <c r="C57" s="8" t="s">
        <v>21</v>
      </c>
      <c r="D57" s="8" t="s">
        <v>177</v>
      </c>
      <c r="E57" s="9" t="s">
        <v>45</v>
      </c>
      <c r="F57" s="10">
        <v>705</v>
      </c>
      <c r="G57" s="11"/>
      <c r="H57" s="11">
        <f t="shared" si="0"/>
        <v>0</v>
      </c>
    </row>
    <row r="58" spans="1:8" ht="39" customHeight="1" x14ac:dyDescent="0.2">
      <c r="A58" s="8" t="s">
        <v>178</v>
      </c>
      <c r="B58" s="10" t="s">
        <v>179</v>
      </c>
      <c r="C58" s="8" t="s">
        <v>59</v>
      </c>
      <c r="D58" s="8" t="s">
        <v>180</v>
      </c>
      <c r="E58" s="9" t="s">
        <v>70</v>
      </c>
      <c r="F58" s="10">
        <v>35</v>
      </c>
      <c r="G58" s="11"/>
      <c r="H58" s="11">
        <f t="shared" si="0"/>
        <v>0</v>
      </c>
    </row>
    <row r="59" spans="1:8" ht="39" customHeight="1" x14ac:dyDescent="0.2">
      <c r="A59" s="8" t="s">
        <v>181</v>
      </c>
      <c r="B59" s="10" t="s">
        <v>182</v>
      </c>
      <c r="C59" s="8" t="s">
        <v>21</v>
      </c>
      <c r="D59" s="8" t="s">
        <v>183</v>
      </c>
      <c r="E59" s="9" t="s">
        <v>70</v>
      </c>
      <c r="F59" s="10">
        <v>14</v>
      </c>
      <c r="G59" s="11"/>
      <c r="H59" s="11">
        <f t="shared" si="0"/>
        <v>0</v>
      </c>
    </row>
    <row r="60" spans="1:8" ht="24" customHeight="1" x14ac:dyDescent="0.2">
      <c r="A60" s="8" t="s">
        <v>184</v>
      </c>
      <c r="B60" s="10" t="s">
        <v>33</v>
      </c>
      <c r="C60" s="8" t="s">
        <v>21</v>
      </c>
      <c r="D60" s="8" t="s">
        <v>34</v>
      </c>
      <c r="E60" s="9" t="s">
        <v>31</v>
      </c>
      <c r="F60" s="10">
        <v>88</v>
      </c>
      <c r="G60" s="11"/>
      <c r="H60" s="11">
        <f t="shared" si="0"/>
        <v>0</v>
      </c>
    </row>
    <row r="61" spans="1:8" ht="24" customHeight="1" x14ac:dyDescent="0.2">
      <c r="A61" s="8" t="s">
        <v>185</v>
      </c>
      <c r="B61" s="10" t="s">
        <v>29</v>
      </c>
      <c r="C61" s="8" t="s">
        <v>21</v>
      </c>
      <c r="D61" s="8" t="s">
        <v>30</v>
      </c>
      <c r="E61" s="9" t="s">
        <v>31</v>
      </c>
      <c r="F61" s="10">
        <v>88</v>
      </c>
      <c r="G61" s="11"/>
      <c r="H61" s="11">
        <f t="shared" si="0"/>
        <v>0</v>
      </c>
    </row>
    <row r="62" spans="1:8" ht="52.15" customHeight="1" x14ac:dyDescent="0.2">
      <c r="A62" s="8" t="s">
        <v>186</v>
      </c>
      <c r="B62" s="10" t="s">
        <v>187</v>
      </c>
      <c r="C62" s="8" t="s">
        <v>21</v>
      </c>
      <c r="D62" s="8" t="s">
        <v>188</v>
      </c>
      <c r="E62" s="9" t="s">
        <v>70</v>
      </c>
      <c r="F62" s="10">
        <v>45</v>
      </c>
      <c r="G62" s="11"/>
      <c r="H62" s="11">
        <f t="shared" si="0"/>
        <v>0</v>
      </c>
    </row>
    <row r="63" spans="1:8" ht="64.900000000000006" customHeight="1" x14ac:dyDescent="0.2">
      <c r="A63" s="8" t="s">
        <v>189</v>
      </c>
      <c r="B63" s="10" t="s">
        <v>190</v>
      </c>
      <c r="C63" s="8" t="s">
        <v>21</v>
      </c>
      <c r="D63" s="8" t="s">
        <v>191</v>
      </c>
      <c r="E63" s="9" t="s">
        <v>70</v>
      </c>
      <c r="F63" s="10">
        <v>35</v>
      </c>
      <c r="G63" s="11"/>
      <c r="H63" s="11">
        <f t="shared" si="0"/>
        <v>0</v>
      </c>
    </row>
    <row r="64" spans="1:8" ht="24" customHeight="1" x14ac:dyDescent="0.2">
      <c r="A64" s="5" t="s">
        <v>192</v>
      </c>
      <c r="B64" s="5"/>
      <c r="C64" s="5"/>
      <c r="D64" s="5" t="s">
        <v>193</v>
      </c>
      <c r="E64" s="5"/>
      <c r="F64" s="6"/>
      <c r="G64" s="5"/>
      <c r="H64" s="7">
        <f>SUM(H65:H70)</f>
        <v>0</v>
      </c>
    </row>
    <row r="65" spans="1:8" ht="25.9" customHeight="1" x14ac:dyDescent="0.2">
      <c r="A65" s="8" t="s">
        <v>194</v>
      </c>
      <c r="B65" s="10" t="s">
        <v>195</v>
      </c>
      <c r="C65" s="8" t="s">
        <v>59</v>
      </c>
      <c r="D65" s="8" t="s">
        <v>196</v>
      </c>
      <c r="E65" s="9" t="s">
        <v>45</v>
      </c>
      <c r="F65" s="10">
        <v>37</v>
      </c>
      <c r="G65" s="11"/>
      <c r="H65" s="11">
        <f t="shared" si="0"/>
        <v>0</v>
      </c>
    </row>
    <row r="66" spans="1:8" ht="25.9" customHeight="1" x14ac:dyDescent="0.2">
      <c r="A66" s="8" t="s">
        <v>197</v>
      </c>
      <c r="B66" s="10" t="s">
        <v>198</v>
      </c>
      <c r="C66" s="8" t="s">
        <v>59</v>
      </c>
      <c r="D66" s="8" t="s">
        <v>199</v>
      </c>
      <c r="E66" s="9" t="s">
        <v>45</v>
      </c>
      <c r="F66" s="10">
        <v>120</v>
      </c>
      <c r="G66" s="11"/>
      <c r="H66" s="11">
        <f t="shared" si="0"/>
        <v>0</v>
      </c>
    </row>
    <row r="67" spans="1:8" ht="52.15" customHeight="1" x14ac:dyDescent="0.2">
      <c r="A67" s="8" t="s">
        <v>200</v>
      </c>
      <c r="B67" s="10" t="s">
        <v>201</v>
      </c>
      <c r="C67" s="8" t="s">
        <v>21</v>
      </c>
      <c r="D67" s="8" t="s">
        <v>202</v>
      </c>
      <c r="E67" s="9" t="s">
        <v>23</v>
      </c>
      <c r="F67" s="10">
        <v>28.78</v>
      </c>
      <c r="G67" s="11"/>
      <c r="H67" s="11">
        <f t="shared" si="0"/>
        <v>0</v>
      </c>
    </row>
    <row r="68" spans="1:8" ht="39" customHeight="1" x14ac:dyDescent="0.2">
      <c r="A68" s="8" t="s">
        <v>203</v>
      </c>
      <c r="B68" s="10" t="s">
        <v>204</v>
      </c>
      <c r="C68" s="8" t="s">
        <v>21</v>
      </c>
      <c r="D68" s="8" t="s">
        <v>205</v>
      </c>
      <c r="E68" s="9" t="s">
        <v>206</v>
      </c>
      <c r="F68" s="10">
        <v>28.78</v>
      </c>
      <c r="G68" s="11"/>
      <c r="H68" s="11">
        <f t="shared" si="0"/>
        <v>0</v>
      </c>
    </row>
    <row r="69" spans="1:8" ht="25.9" customHeight="1" x14ac:dyDescent="0.2">
      <c r="A69" s="8" t="s">
        <v>207</v>
      </c>
      <c r="B69" s="10" t="s">
        <v>208</v>
      </c>
      <c r="C69" s="8" t="s">
        <v>21</v>
      </c>
      <c r="D69" s="8" t="s">
        <v>209</v>
      </c>
      <c r="E69" s="9" t="s">
        <v>210</v>
      </c>
      <c r="F69" s="10">
        <v>11.76</v>
      </c>
      <c r="G69" s="11"/>
      <c r="H69" s="11">
        <f t="shared" si="0"/>
        <v>0</v>
      </c>
    </row>
    <row r="70" spans="1:8" ht="25.9" customHeight="1" x14ac:dyDescent="0.2">
      <c r="A70" s="8" t="s">
        <v>211</v>
      </c>
      <c r="B70" s="10" t="s">
        <v>212</v>
      </c>
      <c r="C70" s="8" t="s">
        <v>21</v>
      </c>
      <c r="D70" s="8" t="s">
        <v>213</v>
      </c>
      <c r="E70" s="9" t="s">
        <v>23</v>
      </c>
      <c r="F70" s="10">
        <v>130</v>
      </c>
      <c r="G70" s="11"/>
      <c r="H70" s="11">
        <f t="shared" si="0"/>
        <v>0</v>
      </c>
    </row>
    <row r="71" spans="1:8" ht="24" customHeight="1" x14ac:dyDescent="0.2">
      <c r="A71" s="5" t="s">
        <v>214</v>
      </c>
      <c r="B71" s="5"/>
      <c r="C71" s="5"/>
      <c r="D71" s="5" t="s">
        <v>215</v>
      </c>
      <c r="E71" s="5"/>
      <c r="F71" s="6"/>
      <c r="G71" s="5"/>
      <c r="H71" s="7">
        <f>SUM(H72:H77)</f>
        <v>0</v>
      </c>
    </row>
    <row r="72" spans="1:8" ht="39" customHeight="1" x14ac:dyDescent="0.2">
      <c r="A72" s="8" t="s">
        <v>216</v>
      </c>
      <c r="B72" s="10" t="s">
        <v>217</v>
      </c>
      <c r="C72" s="8" t="s">
        <v>162</v>
      </c>
      <c r="D72" s="8" t="s">
        <v>218</v>
      </c>
      <c r="E72" s="9" t="s">
        <v>70</v>
      </c>
      <c r="F72" s="10">
        <v>2</v>
      </c>
      <c r="G72" s="11"/>
      <c r="H72" s="11">
        <f t="shared" ref="H72:H134" si="1">ROUND(F72*G72,2)</f>
        <v>0</v>
      </c>
    </row>
    <row r="73" spans="1:8" ht="39" customHeight="1" x14ac:dyDescent="0.2">
      <c r="A73" s="8" t="s">
        <v>219</v>
      </c>
      <c r="B73" s="10" t="s">
        <v>220</v>
      </c>
      <c r="C73" s="8" t="s">
        <v>162</v>
      </c>
      <c r="D73" s="8" t="s">
        <v>221</v>
      </c>
      <c r="E73" s="9" t="s">
        <v>70</v>
      </c>
      <c r="F73" s="10">
        <v>1</v>
      </c>
      <c r="G73" s="11"/>
      <c r="H73" s="11">
        <f t="shared" si="1"/>
        <v>0</v>
      </c>
    </row>
    <row r="74" spans="1:8" ht="24" customHeight="1" x14ac:dyDescent="0.2">
      <c r="A74" s="8" t="s">
        <v>222</v>
      </c>
      <c r="B74" s="10" t="s">
        <v>223</v>
      </c>
      <c r="C74" s="8" t="s">
        <v>224</v>
      </c>
      <c r="D74" s="8" t="s">
        <v>225</v>
      </c>
      <c r="E74" s="9" t="s">
        <v>23</v>
      </c>
      <c r="F74" s="10">
        <v>125</v>
      </c>
      <c r="G74" s="11"/>
      <c r="H74" s="11">
        <f t="shared" si="1"/>
        <v>0</v>
      </c>
    </row>
    <row r="75" spans="1:8" ht="25.9" customHeight="1" x14ac:dyDescent="0.2">
      <c r="A75" s="8" t="s">
        <v>226</v>
      </c>
      <c r="B75" s="10" t="s">
        <v>227</v>
      </c>
      <c r="C75" s="8" t="s">
        <v>59</v>
      </c>
      <c r="D75" s="8" t="s">
        <v>228</v>
      </c>
      <c r="E75" s="9" t="s">
        <v>78</v>
      </c>
      <c r="F75" s="10">
        <v>2.9</v>
      </c>
      <c r="G75" s="11"/>
      <c r="H75" s="11">
        <f t="shared" si="1"/>
        <v>0</v>
      </c>
    </row>
    <row r="76" spans="1:8" ht="25.9" customHeight="1" x14ac:dyDescent="0.2">
      <c r="A76" s="8" t="s">
        <v>229</v>
      </c>
      <c r="B76" s="10" t="s">
        <v>230</v>
      </c>
      <c r="C76" s="8" t="s">
        <v>59</v>
      </c>
      <c r="D76" s="8" t="s">
        <v>231</v>
      </c>
      <c r="E76" s="9" t="s">
        <v>78</v>
      </c>
      <c r="F76" s="10">
        <v>0.21</v>
      </c>
      <c r="G76" s="11"/>
      <c r="H76" s="11">
        <f t="shared" si="1"/>
        <v>0</v>
      </c>
    </row>
    <row r="77" spans="1:8" ht="25.9" customHeight="1" x14ac:dyDescent="0.2">
      <c r="A77" s="8" t="s">
        <v>232</v>
      </c>
      <c r="B77" s="10" t="s">
        <v>233</v>
      </c>
      <c r="C77" s="8" t="s">
        <v>59</v>
      </c>
      <c r="D77" s="8" t="s">
        <v>234</v>
      </c>
      <c r="E77" s="9" t="s">
        <v>45</v>
      </c>
      <c r="F77" s="10">
        <v>3</v>
      </c>
      <c r="G77" s="11"/>
      <c r="H77" s="11">
        <f t="shared" si="1"/>
        <v>0</v>
      </c>
    </row>
    <row r="78" spans="1:8" ht="24" customHeight="1" x14ac:dyDescent="0.2">
      <c r="A78" s="5" t="s">
        <v>235</v>
      </c>
      <c r="B78" s="5"/>
      <c r="C78" s="5"/>
      <c r="D78" s="5" t="s">
        <v>236</v>
      </c>
      <c r="E78" s="5"/>
      <c r="F78" s="6"/>
      <c r="G78" s="5"/>
      <c r="H78" s="7">
        <f>SUM(H79:H89)</f>
        <v>0</v>
      </c>
    </row>
    <row r="79" spans="1:8" ht="25.9" customHeight="1" x14ac:dyDescent="0.2">
      <c r="A79" s="8" t="s">
        <v>237</v>
      </c>
      <c r="B79" s="10" t="s">
        <v>238</v>
      </c>
      <c r="C79" s="8" t="s">
        <v>21</v>
      </c>
      <c r="D79" s="8" t="s">
        <v>239</v>
      </c>
      <c r="E79" s="9" t="s">
        <v>23</v>
      </c>
      <c r="F79" s="10">
        <v>1651.3</v>
      </c>
      <c r="G79" s="11"/>
      <c r="H79" s="11">
        <f t="shared" si="1"/>
        <v>0</v>
      </c>
    </row>
    <row r="80" spans="1:8" ht="25.9" customHeight="1" x14ac:dyDescent="0.2">
      <c r="A80" s="8" t="s">
        <v>240</v>
      </c>
      <c r="B80" s="10" t="s">
        <v>241</v>
      </c>
      <c r="C80" s="8" t="s">
        <v>21</v>
      </c>
      <c r="D80" s="8" t="s">
        <v>242</v>
      </c>
      <c r="E80" s="9" t="s">
        <v>23</v>
      </c>
      <c r="F80" s="10">
        <v>3218.31</v>
      </c>
      <c r="G80" s="11"/>
      <c r="H80" s="11">
        <f t="shared" si="1"/>
        <v>0</v>
      </c>
    </row>
    <row r="81" spans="1:8" ht="25.9" customHeight="1" x14ac:dyDescent="0.2">
      <c r="A81" s="8" t="s">
        <v>243</v>
      </c>
      <c r="B81" s="10" t="s">
        <v>244</v>
      </c>
      <c r="C81" s="8" t="s">
        <v>21</v>
      </c>
      <c r="D81" s="8" t="s">
        <v>245</v>
      </c>
      <c r="E81" s="9" t="s">
        <v>23</v>
      </c>
      <c r="F81" s="10">
        <v>824.56</v>
      </c>
      <c r="G81" s="11"/>
      <c r="H81" s="11">
        <f t="shared" si="1"/>
        <v>0</v>
      </c>
    </row>
    <row r="82" spans="1:8" ht="25.9" customHeight="1" x14ac:dyDescent="0.2">
      <c r="A82" s="8" t="s">
        <v>246</v>
      </c>
      <c r="B82" s="10" t="s">
        <v>247</v>
      </c>
      <c r="C82" s="8" t="s">
        <v>21</v>
      </c>
      <c r="D82" s="8" t="s">
        <v>248</v>
      </c>
      <c r="E82" s="9" t="s">
        <v>23</v>
      </c>
      <c r="F82" s="10">
        <v>4869.6000000000004</v>
      </c>
      <c r="G82" s="11"/>
      <c r="H82" s="11">
        <f t="shared" si="1"/>
        <v>0</v>
      </c>
    </row>
    <row r="83" spans="1:8" ht="25.9" customHeight="1" x14ac:dyDescent="0.2">
      <c r="A83" s="8" t="s">
        <v>249</v>
      </c>
      <c r="B83" s="10" t="s">
        <v>250</v>
      </c>
      <c r="C83" s="8" t="s">
        <v>59</v>
      </c>
      <c r="D83" s="8" t="s">
        <v>251</v>
      </c>
      <c r="E83" s="9" t="s">
        <v>23</v>
      </c>
      <c r="F83" s="10">
        <v>1564.66</v>
      </c>
      <c r="G83" s="11"/>
      <c r="H83" s="11">
        <f t="shared" si="1"/>
        <v>0</v>
      </c>
    </row>
    <row r="84" spans="1:8" ht="39" customHeight="1" x14ac:dyDescent="0.2">
      <c r="A84" s="8" t="s">
        <v>252</v>
      </c>
      <c r="B84" s="10" t="s">
        <v>253</v>
      </c>
      <c r="C84" s="8" t="s">
        <v>21</v>
      </c>
      <c r="D84" s="8" t="s">
        <v>254</v>
      </c>
      <c r="E84" s="9" t="s">
        <v>23</v>
      </c>
      <c r="F84" s="10">
        <v>1707.65</v>
      </c>
      <c r="G84" s="11"/>
      <c r="H84" s="11">
        <f t="shared" si="1"/>
        <v>0</v>
      </c>
    </row>
    <row r="85" spans="1:8" ht="25.9" customHeight="1" x14ac:dyDescent="0.2">
      <c r="A85" s="8" t="s">
        <v>255</v>
      </c>
      <c r="B85" s="10" t="s">
        <v>256</v>
      </c>
      <c r="C85" s="8" t="s">
        <v>21</v>
      </c>
      <c r="D85" s="8" t="s">
        <v>257</v>
      </c>
      <c r="E85" s="9" t="s">
        <v>23</v>
      </c>
      <c r="F85" s="10">
        <v>828.56</v>
      </c>
      <c r="G85" s="11"/>
      <c r="H85" s="11">
        <f t="shared" si="1"/>
        <v>0</v>
      </c>
    </row>
    <row r="86" spans="1:8" ht="25.9" customHeight="1" x14ac:dyDescent="0.2">
      <c r="A86" s="8" t="s">
        <v>258</v>
      </c>
      <c r="B86" s="10" t="s">
        <v>259</v>
      </c>
      <c r="C86" s="8" t="s">
        <v>21</v>
      </c>
      <c r="D86" s="8" t="s">
        <v>260</v>
      </c>
      <c r="E86" s="9" t="s">
        <v>23</v>
      </c>
      <c r="F86" s="10">
        <v>1651.3</v>
      </c>
      <c r="G86" s="11"/>
      <c r="H86" s="11">
        <f t="shared" si="1"/>
        <v>0</v>
      </c>
    </row>
    <row r="87" spans="1:8" ht="78" customHeight="1" x14ac:dyDescent="0.2">
      <c r="A87" s="8" t="s">
        <v>261</v>
      </c>
      <c r="B87" s="10" t="s">
        <v>262</v>
      </c>
      <c r="C87" s="8" t="s">
        <v>21</v>
      </c>
      <c r="D87" s="8" t="s">
        <v>263</v>
      </c>
      <c r="E87" s="9" t="s">
        <v>23</v>
      </c>
      <c r="F87" s="10">
        <v>107</v>
      </c>
      <c r="G87" s="11"/>
      <c r="H87" s="11">
        <f t="shared" si="1"/>
        <v>0</v>
      </c>
    </row>
    <row r="88" spans="1:8" ht="39" customHeight="1" x14ac:dyDescent="0.2">
      <c r="A88" s="8" t="s">
        <v>264</v>
      </c>
      <c r="B88" s="10" t="s">
        <v>265</v>
      </c>
      <c r="C88" s="8" t="s">
        <v>21</v>
      </c>
      <c r="D88" s="8" t="s">
        <v>266</v>
      </c>
      <c r="E88" s="9" t="s">
        <v>23</v>
      </c>
      <c r="F88" s="10">
        <v>162.36000000000001</v>
      </c>
      <c r="G88" s="11"/>
      <c r="H88" s="11">
        <f t="shared" si="1"/>
        <v>0</v>
      </c>
    </row>
    <row r="89" spans="1:8" ht="39" customHeight="1" x14ac:dyDescent="0.2">
      <c r="A89" s="8" t="s">
        <v>267</v>
      </c>
      <c r="B89" s="10" t="s">
        <v>268</v>
      </c>
      <c r="C89" s="8" t="s">
        <v>21</v>
      </c>
      <c r="D89" s="8" t="s">
        <v>269</v>
      </c>
      <c r="E89" s="9" t="s">
        <v>45</v>
      </c>
      <c r="F89" s="10">
        <v>360</v>
      </c>
      <c r="G89" s="11"/>
      <c r="H89" s="11">
        <f t="shared" si="1"/>
        <v>0</v>
      </c>
    </row>
    <row r="90" spans="1:8" ht="24" customHeight="1" x14ac:dyDescent="0.2">
      <c r="A90" s="5" t="s">
        <v>270</v>
      </c>
      <c r="B90" s="5"/>
      <c r="C90" s="5"/>
      <c r="D90" s="5" t="s">
        <v>271</v>
      </c>
      <c r="E90" s="5"/>
      <c r="F90" s="6"/>
      <c r="G90" s="5"/>
      <c r="H90" s="7">
        <f>SUM(H91:H96)</f>
        <v>0</v>
      </c>
    </row>
    <row r="91" spans="1:8" ht="39" customHeight="1" x14ac:dyDescent="0.2">
      <c r="A91" s="8" t="s">
        <v>272</v>
      </c>
      <c r="B91" s="10" t="s">
        <v>273</v>
      </c>
      <c r="C91" s="8" t="s">
        <v>59</v>
      </c>
      <c r="D91" s="8" t="s">
        <v>274</v>
      </c>
      <c r="E91" s="9" t="s">
        <v>210</v>
      </c>
      <c r="F91" s="10">
        <v>198</v>
      </c>
      <c r="G91" s="11"/>
      <c r="H91" s="11">
        <f t="shared" si="1"/>
        <v>0</v>
      </c>
    </row>
    <row r="92" spans="1:8" ht="39" customHeight="1" x14ac:dyDescent="0.2">
      <c r="A92" s="8" t="s">
        <v>275</v>
      </c>
      <c r="B92" s="10" t="s">
        <v>276</v>
      </c>
      <c r="C92" s="8" t="s">
        <v>21</v>
      </c>
      <c r="D92" s="8" t="s">
        <v>277</v>
      </c>
      <c r="E92" s="9" t="s">
        <v>23</v>
      </c>
      <c r="F92" s="10">
        <v>992</v>
      </c>
      <c r="G92" s="11"/>
      <c r="H92" s="11">
        <f t="shared" si="1"/>
        <v>0</v>
      </c>
    </row>
    <row r="93" spans="1:8" ht="25.9" customHeight="1" x14ac:dyDescent="0.2">
      <c r="A93" s="8" t="s">
        <v>278</v>
      </c>
      <c r="B93" s="10" t="s">
        <v>279</v>
      </c>
      <c r="C93" s="8" t="s">
        <v>59</v>
      </c>
      <c r="D93" s="8" t="s">
        <v>280</v>
      </c>
      <c r="E93" s="9" t="s">
        <v>23</v>
      </c>
      <c r="F93" s="10">
        <v>107.8</v>
      </c>
      <c r="G93" s="11"/>
      <c r="H93" s="11">
        <f t="shared" si="1"/>
        <v>0</v>
      </c>
    </row>
    <row r="94" spans="1:8" ht="39" customHeight="1" x14ac:dyDescent="0.2">
      <c r="A94" s="8" t="s">
        <v>281</v>
      </c>
      <c r="B94" s="10" t="s">
        <v>282</v>
      </c>
      <c r="C94" s="8" t="s">
        <v>21</v>
      </c>
      <c r="D94" s="8" t="s">
        <v>283</v>
      </c>
      <c r="E94" s="9" t="s">
        <v>45</v>
      </c>
      <c r="F94" s="10">
        <v>151.19999999999999</v>
      </c>
      <c r="G94" s="11"/>
      <c r="H94" s="11">
        <f t="shared" si="1"/>
        <v>0</v>
      </c>
    </row>
    <row r="95" spans="1:8" ht="39" customHeight="1" x14ac:dyDescent="0.2">
      <c r="A95" s="8" t="s">
        <v>284</v>
      </c>
      <c r="B95" s="10" t="s">
        <v>285</v>
      </c>
      <c r="C95" s="8" t="s">
        <v>21</v>
      </c>
      <c r="D95" s="8" t="s">
        <v>286</v>
      </c>
      <c r="E95" s="9" t="s">
        <v>45</v>
      </c>
      <c r="F95" s="10">
        <v>843</v>
      </c>
      <c r="G95" s="11"/>
      <c r="H95" s="11">
        <f t="shared" si="1"/>
        <v>0</v>
      </c>
    </row>
    <row r="96" spans="1:8" ht="39" customHeight="1" x14ac:dyDescent="0.2">
      <c r="A96" s="8" t="s">
        <v>287</v>
      </c>
      <c r="B96" s="10" t="s">
        <v>288</v>
      </c>
      <c r="C96" s="8" t="s">
        <v>21</v>
      </c>
      <c r="D96" s="8" t="s">
        <v>289</v>
      </c>
      <c r="E96" s="9" t="s">
        <v>45</v>
      </c>
      <c r="F96" s="10">
        <v>190</v>
      </c>
      <c r="G96" s="11"/>
      <c r="H96" s="11">
        <f t="shared" si="1"/>
        <v>0</v>
      </c>
    </row>
    <row r="97" spans="1:8" ht="24" customHeight="1" x14ac:dyDescent="0.2">
      <c r="A97" s="5" t="s">
        <v>290</v>
      </c>
      <c r="B97" s="5"/>
      <c r="C97" s="5"/>
      <c r="D97" s="5" t="s">
        <v>291</v>
      </c>
      <c r="E97" s="5"/>
      <c r="F97" s="6"/>
      <c r="G97" s="5"/>
      <c r="H97" s="7">
        <f>SUM(H98:H102)</f>
        <v>0</v>
      </c>
    </row>
    <row r="98" spans="1:8" ht="24" customHeight="1" x14ac:dyDescent="0.2">
      <c r="A98" s="8" t="s">
        <v>292</v>
      </c>
      <c r="B98" s="10" t="s">
        <v>33</v>
      </c>
      <c r="C98" s="8" t="s">
        <v>21</v>
      </c>
      <c r="D98" s="8" t="s">
        <v>34</v>
      </c>
      <c r="E98" s="9" t="s">
        <v>31</v>
      </c>
      <c r="F98" s="10">
        <v>45</v>
      </c>
      <c r="G98" s="11"/>
      <c r="H98" s="11">
        <f t="shared" si="1"/>
        <v>0</v>
      </c>
    </row>
    <row r="99" spans="1:8" ht="24" customHeight="1" x14ac:dyDescent="0.2">
      <c r="A99" s="8" t="s">
        <v>293</v>
      </c>
      <c r="B99" s="10" t="s">
        <v>294</v>
      </c>
      <c r="C99" s="8" t="s">
        <v>21</v>
      </c>
      <c r="D99" s="8" t="s">
        <v>295</v>
      </c>
      <c r="E99" s="9" t="s">
        <v>31</v>
      </c>
      <c r="F99" s="10">
        <v>45</v>
      </c>
      <c r="G99" s="11"/>
      <c r="H99" s="11">
        <f t="shared" si="1"/>
        <v>0</v>
      </c>
    </row>
    <row r="100" spans="1:8" ht="25.9" customHeight="1" x14ac:dyDescent="0.2">
      <c r="A100" s="8" t="s">
        <v>296</v>
      </c>
      <c r="B100" s="10" t="s">
        <v>297</v>
      </c>
      <c r="C100" s="8" t="s">
        <v>21</v>
      </c>
      <c r="D100" s="8" t="s">
        <v>298</v>
      </c>
      <c r="E100" s="9" t="s">
        <v>31</v>
      </c>
      <c r="F100" s="10">
        <v>45</v>
      </c>
      <c r="G100" s="11"/>
      <c r="H100" s="11">
        <f t="shared" si="1"/>
        <v>0</v>
      </c>
    </row>
    <row r="101" spans="1:8" ht="52.15" customHeight="1" x14ac:dyDescent="0.2">
      <c r="A101" s="8" t="s">
        <v>299</v>
      </c>
      <c r="B101" s="10" t="s">
        <v>300</v>
      </c>
      <c r="C101" s="8" t="s">
        <v>59</v>
      </c>
      <c r="D101" s="8" t="s">
        <v>301</v>
      </c>
      <c r="E101" s="9" t="s">
        <v>23</v>
      </c>
      <c r="F101" s="10">
        <v>800</v>
      </c>
      <c r="G101" s="11"/>
      <c r="H101" s="11">
        <f t="shared" si="1"/>
        <v>0</v>
      </c>
    </row>
    <row r="102" spans="1:8" ht="25.9" customHeight="1" x14ac:dyDescent="0.2">
      <c r="A102" s="8" t="s">
        <v>302</v>
      </c>
      <c r="B102" s="10" t="s">
        <v>303</v>
      </c>
      <c r="C102" s="8" t="s">
        <v>21</v>
      </c>
      <c r="D102" s="8" t="s">
        <v>304</v>
      </c>
      <c r="E102" s="9" t="s">
        <v>31</v>
      </c>
      <c r="F102" s="10">
        <v>45</v>
      </c>
      <c r="G102" s="11"/>
      <c r="H102" s="11">
        <f t="shared" si="1"/>
        <v>0</v>
      </c>
    </row>
    <row r="103" spans="1:8" ht="24" customHeight="1" x14ac:dyDescent="0.2">
      <c r="A103" s="5" t="s">
        <v>305</v>
      </c>
      <c r="B103" s="5"/>
      <c r="C103" s="5"/>
      <c r="D103" s="5" t="s">
        <v>306</v>
      </c>
      <c r="E103" s="5"/>
      <c r="F103" s="6"/>
      <c r="G103" s="5"/>
      <c r="H103" s="7">
        <f>SUM(H104:H125)</f>
        <v>0</v>
      </c>
    </row>
    <row r="104" spans="1:8" ht="25.9" customHeight="1" x14ac:dyDescent="0.2">
      <c r="A104" s="8" t="s">
        <v>307</v>
      </c>
      <c r="B104" s="10" t="s">
        <v>308</v>
      </c>
      <c r="C104" s="8" t="s">
        <v>59</v>
      </c>
      <c r="D104" s="8" t="s">
        <v>309</v>
      </c>
      <c r="E104" s="9" t="s">
        <v>70</v>
      </c>
      <c r="F104" s="10">
        <v>27</v>
      </c>
      <c r="G104" s="11"/>
      <c r="H104" s="11">
        <f t="shared" si="1"/>
        <v>0</v>
      </c>
    </row>
    <row r="105" spans="1:8" ht="25.9" customHeight="1" x14ac:dyDescent="0.2">
      <c r="A105" s="8" t="s">
        <v>310</v>
      </c>
      <c r="B105" s="10" t="s">
        <v>311</v>
      </c>
      <c r="C105" s="8" t="s">
        <v>59</v>
      </c>
      <c r="D105" s="8" t="s">
        <v>312</v>
      </c>
      <c r="E105" s="9" t="s">
        <v>70</v>
      </c>
      <c r="F105" s="10">
        <v>18</v>
      </c>
      <c r="G105" s="11"/>
      <c r="H105" s="11">
        <f t="shared" si="1"/>
        <v>0</v>
      </c>
    </row>
    <row r="106" spans="1:8" ht="25.9" customHeight="1" x14ac:dyDescent="0.2">
      <c r="A106" s="8" t="s">
        <v>313</v>
      </c>
      <c r="B106" s="10" t="s">
        <v>314</v>
      </c>
      <c r="C106" s="8" t="s">
        <v>59</v>
      </c>
      <c r="D106" s="8" t="s">
        <v>315</v>
      </c>
      <c r="E106" s="9" t="s">
        <v>45</v>
      </c>
      <c r="F106" s="10">
        <v>2</v>
      </c>
      <c r="G106" s="11"/>
      <c r="H106" s="11">
        <f t="shared" si="1"/>
        <v>0</v>
      </c>
    </row>
    <row r="107" spans="1:8" ht="39" customHeight="1" x14ac:dyDescent="0.2">
      <c r="A107" s="8" t="s">
        <v>316</v>
      </c>
      <c r="B107" s="10" t="s">
        <v>317</v>
      </c>
      <c r="C107" s="8" t="s">
        <v>21</v>
      </c>
      <c r="D107" s="8" t="s">
        <v>318</v>
      </c>
      <c r="E107" s="9" t="s">
        <v>70</v>
      </c>
      <c r="F107" s="10">
        <v>171</v>
      </c>
      <c r="G107" s="11"/>
      <c r="H107" s="11">
        <f t="shared" si="1"/>
        <v>0</v>
      </c>
    </row>
    <row r="108" spans="1:8" ht="64.900000000000006" customHeight="1" x14ac:dyDescent="0.2">
      <c r="A108" s="8" t="s">
        <v>319</v>
      </c>
      <c r="B108" s="10" t="s">
        <v>320</v>
      </c>
      <c r="C108" s="8" t="s">
        <v>21</v>
      </c>
      <c r="D108" s="8" t="s">
        <v>321</v>
      </c>
      <c r="E108" s="9" t="s">
        <v>70</v>
      </c>
      <c r="F108" s="10">
        <v>44</v>
      </c>
      <c r="G108" s="11"/>
      <c r="H108" s="11">
        <f t="shared" si="1"/>
        <v>0</v>
      </c>
    </row>
    <row r="109" spans="1:8" ht="64.900000000000006" customHeight="1" x14ac:dyDescent="0.2">
      <c r="A109" s="8" t="s">
        <v>322</v>
      </c>
      <c r="B109" s="10" t="s">
        <v>323</v>
      </c>
      <c r="C109" s="8" t="s">
        <v>21</v>
      </c>
      <c r="D109" s="8" t="s">
        <v>324</v>
      </c>
      <c r="E109" s="9" t="s">
        <v>325</v>
      </c>
      <c r="F109" s="10">
        <v>9</v>
      </c>
      <c r="G109" s="11"/>
      <c r="H109" s="11">
        <f t="shared" si="1"/>
        <v>0</v>
      </c>
    </row>
    <row r="110" spans="1:8" ht="39" customHeight="1" x14ac:dyDescent="0.2">
      <c r="A110" s="8" t="s">
        <v>326</v>
      </c>
      <c r="B110" s="10" t="s">
        <v>327</v>
      </c>
      <c r="C110" s="8" t="s">
        <v>21</v>
      </c>
      <c r="D110" s="8" t="s">
        <v>328</v>
      </c>
      <c r="E110" s="9" t="s">
        <v>325</v>
      </c>
      <c r="F110" s="10">
        <v>10</v>
      </c>
      <c r="G110" s="11"/>
      <c r="H110" s="11">
        <f t="shared" si="1"/>
        <v>0</v>
      </c>
    </row>
    <row r="111" spans="1:8" ht="25.9" customHeight="1" x14ac:dyDescent="0.2">
      <c r="A111" s="8" t="s">
        <v>329</v>
      </c>
      <c r="B111" s="10" t="s">
        <v>330</v>
      </c>
      <c r="C111" s="8" t="s">
        <v>73</v>
      </c>
      <c r="D111" s="8" t="s">
        <v>331</v>
      </c>
      <c r="E111" s="9" t="s">
        <v>332</v>
      </c>
      <c r="F111" s="10">
        <v>36.950000000000003</v>
      </c>
      <c r="G111" s="11"/>
      <c r="H111" s="11">
        <f t="shared" si="1"/>
        <v>0</v>
      </c>
    </row>
    <row r="112" spans="1:8" ht="39" customHeight="1" x14ac:dyDescent="0.2">
      <c r="A112" s="8" t="s">
        <v>333</v>
      </c>
      <c r="B112" s="10" t="s">
        <v>334</v>
      </c>
      <c r="C112" s="8" t="s">
        <v>21</v>
      </c>
      <c r="D112" s="8" t="s">
        <v>335</v>
      </c>
      <c r="E112" s="9" t="s">
        <v>23</v>
      </c>
      <c r="F112" s="10">
        <v>19.850000000000001</v>
      </c>
      <c r="G112" s="11"/>
      <c r="H112" s="11">
        <f t="shared" si="1"/>
        <v>0</v>
      </c>
    </row>
    <row r="113" spans="1:8" ht="39" customHeight="1" x14ac:dyDescent="0.2">
      <c r="A113" s="8" t="s">
        <v>336</v>
      </c>
      <c r="B113" s="10" t="s">
        <v>337</v>
      </c>
      <c r="C113" s="8" t="s">
        <v>21</v>
      </c>
      <c r="D113" s="8" t="s">
        <v>338</v>
      </c>
      <c r="E113" s="9" t="s">
        <v>339</v>
      </c>
      <c r="F113" s="10">
        <v>3.72</v>
      </c>
      <c r="G113" s="11"/>
      <c r="H113" s="11">
        <f t="shared" si="1"/>
        <v>0</v>
      </c>
    </row>
    <row r="114" spans="1:8" ht="52.15" customHeight="1" x14ac:dyDescent="0.2">
      <c r="A114" s="8" t="s">
        <v>340</v>
      </c>
      <c r="B114" s="10" t="s">
        <v>341</v>
      </c>
      <c r="C114" s="8" t="s">
        <v>21</v>
      </c>
      <c r="D114" s="8" t="s">
        <v>342</v>
      </c>
      <c r="E114" s="9" t="s">
        <v>23</v>
      </c>
      <c r="F114" s="10">
        <v>17.7</v>
      </c>
      <c r="G114" s="11"/>
      <c r="H114" s="11">
        <f t="shared" si="1"/>
        <v>0</v>
      </c>
    </row>
    <row r="115" spans="1:8" ht="39" customHeight="1" x14ac:dyDescent="0.2">
      <c r="A115" s="8" t="s">
        <v>343</v>
      </c>
      <c r="B115" s="10" t="s">
        <v>344</v>
      </c>
      <c r="C115" s="8" t="s">
        <v>59</v>
      </c>
      <c r="D115" s="8" t="s">
        <v>345</v>
      </c>
      <c r="E115" s="9" t="s">
        <v>23</v>
      </c>
      <c r="F115" s="10">
        <v>16.8</v>
      </c>
      <c r="G115" s="11"/>
      <c r="H115" s="11">
        <f t="shared" si="1"/>
        <v>0</v>
      </c>
    </row>
    <row r="116" spans="1:8" ht="25.9" customHeight="1" x14ac:dyDescent="0.2">
      <c r="A116" s="8" t="s">
        <v>346</v>
      </c>
      <c r="B116" s="10" t="s">
        <v>347</v>
      </c>
      <c r="C116" s="8" t="s">
        <v>21</v>
      </c>
      <c r="D116" s="8" t="s">
        <v>348</v>
      </c>
      <c r="E116" s="9" t="s">
        <v>70</v>
      </c>
      <c r="F116" s="10">
        <v>12</v>
      </c>
      <c r="G116" s="11"/>
      <c r="H116" s="11">
        <f t="shared" si="1"/>
        <v>0</v>
      </c>
    </row>
    <row r="117" spans="1:8" ht="39" customHeight="1" x14ac:dyDescent="0.2">
      <c r="A117" s="8" t="s">
        <v>349</v>
      </c>
      <c r="B117" s="10" t="s">
        <v>350</v>
      </c>
      <c r="C117" s="8" t="s">
        <v>21</v>
      </c>
      <c r="D117" s="8" t="s">
        <v>351</v>
      </c>
      <c r="E117" s="9" t="s">
        <v>325</v>
      </c>
      <c r="F117" s="10">
        <v>7</v>
      </c>
      <c r="G117" s="11"/>
      <c r="H117" s="11">
        <f t="shared" si="1"/>
        <v>0</v>
      </c>
    </row>
    <row r="118" spans="1:8" ht="25.9" customHeight="1" x14ac:dyDescent="0.2">
      <c r="A118" s="8" t="s">
        <v>352</v>
      </c>
      <c r="B118" s="10" t="s">
        <v>353</v>
      </c>
      <c r="C118" s="8" t="s">
        <v>59</v>
      </c>
      <c r="D118" s="8" t="s">
        <v>354</v>
      </c>
      <c r="E118" s="9" t="s">
        <v>23</v>
      </c>
      <c r="F118" s="10">
        <v>15.6</v>
      </c>
      <c r="G118" s="11"/>
      <c r="H118" s="11">
        <f t="shared" si="1"/>
        <v>0</v>
      </c>
    </row>
    <row r="119" spans="1:8" ht="24" customHeight="1" x14ac:dyDescent="0.2">
      <c r="A119" s="8" t="s">
        <v>355</v>
      </c>
      <c r="B119" s="10" t="s">
        <v>356</v>
      </c>
      <c r="C119" s="8" t="s">
        <v>162</v>
      </c>
      <c r="D119" s="8" t="s">
        <v>357</v>
      </c>
      <c r="E119" s="9" t="s">
        <v>70</v>
      </c>
      <c r="F119" s="10">
        <v>8</v>
      </c>
      <c r="G119" s="11"/>
      <c r="H119" s="11">
        <f t="shared" si="1"/>
        <v>0</v>
      </c>
    </row>
    <row r="120" spans="1:8" ht="24" customHeight="1" x14ac:dyDescent="0.2">
      <c r="A120" s="8" t="s">
        <v>358</v>
      </c>
      <c r="B120" s="10" t="s">
        <v>359</v>
      </c>
      <c r="C120" s="8" t="s">
        <v>21</v>
      </c>
      <c r="D120" s="8" t="s">
        <v>360</v>
      </c>
      <c r="E120" s="9" t="s">
        <v>31</v>
      </c>
      <c r="F120" s="10">
        <v>185</v>
      </c>
      <c r="G120" s="11"/>
      <c r="H120" s="11">
        <f t="shared" si="1"/>
        <v>0</v>
      </c>
    </row>
    <row r="121" spans="1:8" ht="24" customHeight="1" x14ac:dyDescent="0.2">
      <c r="A121" s="8" t="s">
        <v>361</v>
      </c>
      <c r="B121" s="10" t="s">
        <v>362</v>
      </c>
      <c r="C121" s="8" t="s">
        <v>21</v>
      </c>
      <c r="D121" s="8" t="s">
        <v>363</v>
      </c>
      <c r="E121" s="9" t="s">
        <v>31</v>
      </c>
      <c r="F121" s="10">
        <v>185</v>
      </c>
      <c r="G121" s="11"/>
      <c r="H121" s="11">
        <f t="shared" si="1"/>
        <v>0</v>
      </c>
    </row>
    <row r="122" spans="1:8" ht="39" customHeight="1" x14ac:dyDescent="0.2">
      <c r="A122" s="8" t="s">
        <v>364</v>
      </c>
      <c r="B122" s="10" t="s">
        <v>365</v>
      </c>
      <c r="C122" s="8" t="s">
        <v>21</v>
      </c>
      <c r="D122" s="8" t="s">
        <v>366</v>
      </c>
      <c r="E122" s="9" t="s">
        <v>45</v>
      </c>
      <c r="F122" s="10">
        <v>625.5</v>
      </c>
      <c r="G122" s="11"/>
      <c r="H122" s="11">
        <f t="shared" si="1"/>
        <v>0</v>
      </c>
    </row>
    <row r="123" spans="1:8" ht="25.9" customHeight="1" x14ac:dyDescent="0.2">
      <c r="A123" s="8" t="s">
        <v>367</v>
      </c>
      <c r="B123" s="10" t="s">
        <v>368</v>
      </c>
      <c r="C123" s="8" t="s">
        <v>162</v>
      </c>
      <c r="D123" s="8" t="s">
        <v>369</v>
      </c>
      <c r="E123" s="9" t="s">
        <v>23</v>
      </c>
      <c r="F123" s="10">
        <v>106.8</v>
      </c>
      <c r="G123" s="11"/>
      <c r="H123" s="11">
        <f t="shared" si="1"/>
        <v>0</v>
      </c>
    </row>
    <row r="124" spans="1:8" ht="24" customHeight="1" x14ac:dyDescent="0.2">
      <c r="A124" s="8" t="s">
        <v>370</v>
      </c>
      <c r="B124" s="10" t="s">
        <v>371</v>
      </c>
      <c r="C124" s="8" t="s">
        <v>59</v>
      </c>
      <c r="D124" s="8" t="s">
        <v>372</v>
      </c>
      <c r="E124" s="9" t="s">
        <v>23</v>
      </c>
      <c r="F124" s="10">
        <v>649</v>
      </c>
      <c r="G124" s="11"/>
      <c r="H124" s="11">
        <f t="shared" si="1"/>
        <v>0</v>
      </c>
    </row>
    <row r="125" spans="1:8" ht="39" customHeight="1" x14ac:dyDescent="0.2">
      <c r="A125" s="8" t="s">
        <v>373</v>
      </c>
      <c r="B125" s="10" t="s">
        <v>374</v>
      </c>
      <c r="C125" s="8" t="s">
        <v>59</v>
      </c>
      <c r="D125" s="8" t="s">
        <v>375</v>
      </c>
      <c r="E125" s="9" t="s">
        <v>23</v>
      </c>
      <c r="F125" s="10">
        <v>26</v>
      </c>
      <c r="G125" s="11"/>
      <c r="H125" s="11">
        <f t="shared" si="1"/>
        <v>0</v>
      </c>
    </row>
    <row r="126" spans="1:8" ht="24" customHeight="1" x14ac:dyDescent="0.2">
      <c r="A126" s="5" t="s">
        <v>376</v>
      </c>
      <c r="B126" s="5"/>
      <c r="C126" s="5"/>
      <c r="D126" s="5" t="s">
        <v>377</v>
      </c>
      <c r="E126" s="5"/>
      <c r="F126" s="6"/>
      <c r="G126" s="5"/>
      <c r="H126" s="7">
        <f>SUM(H127:H143)</f>
        <v>0</v>
      </c>
    </row>
    <row r="127" spans="1:8" ht="25.9" customHeight="1" x14ac:dyDescent="0.2">
      <c r="A127" s="8" t="s">
        <v>378</v>
      </c>
      <c r="B127" s="10" t="s">
        <v>379</v>
      </c>
      <c r="C127" s="8" t="s">
        <v>21</v>
      </c>
      <c r="D127" s="8" t="s">
        <v>380</v>
      </c>
      <c r="E127" s="9" t="s">
        <v>70</v>
      </c>
      <c r="F127" s="10">
        <v>20</v>
      </c>
      <c r="G127" s="11"/>
      <c r="H127" s="11">
        <f t="shared" si="1"/>
        <v>0</v>
      </c>
    </row>
    <row r="128" spans="1:8" ht="25.9" customHeight="1" x14ac:dyDescent="0.2">
      <c r="A128" s="8" t="s">
        <v>381</v>
      </c>
      <c r="B128" s="10" t="s">
        <v>382</v>
      </c>
      <c r="C128" s="8" t="s">
        <v>21</v>
      </c>
      <c r="D128" s="8" t="s">
        <v>383</v>
      </c>
      <c r="E128" s="9" t="s">
        <v>70</v>
      </c>
      <c r="F128" s="10">
        <v>20</v>
      </c>
      <c r="G128" s="11"/>
      <c r="H128" s="11">
        <f t="shared" si="1"/>
        <v>0</v>
      </c>
    </row>
    <row r="129" spans="1:8" ht="24" customHeight="1" x14ac:dyDescent="0.2">
      <c r="A129" s="8" t="s">
        <v>384</v>
      </c>
      <c r="B129" s="10" t="s">
        <v>385</v>
      </c>
      <c r="C129" s="8" t="s">
        <v>21</v>
      </c>
      <c r="D129" s="8" t="s">
        <v>386</v>
      </c>
      <c r="E129" s="9" t="s">
        <v>45</v>
      </c>
      <c r="F129" s="10">
        <v>280</v>
      </c>
      <c r="G129" s="11"/>
      <c r="H129" s="11">
        <f t="shared" si="1"/>
        <v>0</v>
      </c>
    </row>
    <row r="130" spans="1:8" ht="24" customHeight="1" x14ac:dyDescent="0.2">
      <c r="A130" s="8" t="s">
        <v>387</v>
      </c>
      <c r="B130" s="10" t="s">
        <v>388</v>
      </c>
      <c r="C130" s="8" t="s">
        <v>21</v>
      </c>
      <c r="D130" s="8" t="s">
        <v>389</v>
      </c>
      <c r="E130" s="9" t="s">
        <v>45</v>
      </c>
      <c r="F130" s="10">
        <v>60</v>
      </c>
      <c r="G130" s="11"/>
      <c r="H130" s="11">
        <f t="shared" si="1"/>
        <v>0</v>
      </c>
    </row>
    <row r="131" spans="1:8" ht="25.9" customHeight="1" x14ac:dyDescent="0.2">
      <c r="A131" s="8" t="s">
        <v>390</v>
      </c>
      <c r="B131" s="10" t="s">
        <v>391</v>
      </c>
      <c r="C131" s="8" t="s">
        <v>21</v>
      </c>
      <c r="D131" s="8" t="s">
        <v>392</v>
      </c>
      <c r="E131" s="9" t="s">
        <v>70</v>
      </c>
      <c r="F131" s="10">
        <v>53</v>
      </c>
      <c r="G131" s="11"/>
      <c r="H131" s="11">
        <f t="shared" si="1"/>
        <v>0</v>
      </c>
    </row>
    <row r="132" spans="1:8" ht="25.9" customHeight="1" x14ac:dyDescent="0.2">
      <c r="A132" s="8" t="s">
        <v>393</v>
      </c>
      <c r="B132" s="10" t="s">
        <v>394</v>
      </c>
      <c r="C132" s="8" t="s">
        <v>59</v>
      </c>
      <c r="D132" s="8" t="s">
        <v>395</v>
      </c>
      <c r="E132" s="9" t="s">
        <v>45</v>
      </c>
      <c r="F132" s="10">
        <v>550</v>
      </c>
      <c r="G132" s="11"/>
      <c r="H132" s="11">
        <f t="shared" si="1"/>
        <v>0</v>
      </c>
    </row>
    <row r="133" spans="1:8" ht="25.9" customHeight="1" x14ac:dyDescent="0.2">
      <c r="A133" s="8" t="s">
        <v>396</v>
      </c>
      <c r="B133" s="10" t="s">
        <v>397</v>
      </c>
      <c r="C133" s="8" t="s">
        <v>21</v>
      </c>
      <c r="D133" s="8" t="s">
        <v>398</v>
      </c>
      <c r="E133" s="9" t="s">
        <v>70</v>
      </c>
      <c r="F133" s="10">
        <v>20</v>
      </c>
      <c r="G133" s="11"/>
      <c r="H133" s="11">
        <f t="shared" si="1"/>
        <v>0</v>
      </c>
    </row>
    <row r="134" spans="1:8" ht="25.9" customHeight="1" x14ac:dyDescent="0.2">
      <c r="A134" s="8" t="s">
        <v>399</v>
      </c>
      <c r="B134" s="10" t="s">
        <v>400</v>
      </c>
      <c r="C134" s="8" t="s">
        <v>21</v>
      </c>
      <c r="D134" s="8" t="s">
        <v>401</v>
      </c>
      <c r="E134" s="9" t="s">
        <v>210</v>
      </c>
      <c r="F134" s="10">
        <v>0.1</v>
      </c>
      <c r="G134" s="11"/>
      <c r="H134" s="11">
        <f t="shared" si="1"/>
        <v>0</v>
      </c>
    </row>
    <row r="135" spans="1:8" ht="25.9" customHeight="1" x14ac:dyDescent="0.2">
      <c r="A135" s="8" t="s">
        <v>402</v>
      </c>
      <c r="B135" s="10" t="s">
        <v>403</v>
      </c>
      <c r="C135" s="8" t="s">
        <v>59</v>
      </c>
      <c r="D135" s="8" t="s">
        <v>404</v>
      </c>
      <c r="E135" s="9" t="s">
        <v>70</v>
      </c>
      <c r="F135" s="10">
        <v>20</v>
      </c>
      <c r="G135" s="11"/>
      <c r="H135" s="11">
        <f t="shared" ref="H135:H167" si="2">ROUND(F135*G135,2)</f>
        <v>0</v>
      </c>
    </row>
    <row r="136" spans="1:8" ht="25.9" customHeight="1" x14ac:dyDescent="0.2">
      <c r="A136" s="8" t="s">
        <v>405</v>
      </c>
      <c r="B136" s="10" t="s">
        <v>406</v>
      </c>
      <c r="C136" s="8" t="s">
        <v>59</v>
      </c>
      <c r="D136" s="8" t="s">
        <v>407</v>
      </c>
      <c r="E136" s="9" t="s">
        <v>23</v>
      </c>
      <c r="F136" s="10">
        <v>1.25</v>
      </c>
      <c r="G136" s="11"/>
      <c r="H136" s="11">
        <f t="shared" si="2"/>
        <v>0</v>
      </c>
    </row>
    <row r="137" spans="1:8" ht="24" customHeight="1" x14ac:dyDescent="0.2">
      <c r="A137" s="8" t="s">
        <v>408</v>
      </c>
      <c r="B137" s="10" t="s">
        <v>409</v>
      </c>
      <c r="C137" s="8" t="s">
        <v>162</v>
      </c>
      <c r="D137" s="8" t="s">
        <v>410</v>
      </c>
      <c r="E137" s="9" t="s">
        <v>70</v>
      </c>
      <c r="F137" s="10">
        <v>20</v>
      </c>
      <c r="G137" s="11"/>
      <c r="H137" s="11">
        <f t="shared" si="2"/>
        <v>0</v>
      </c>
    </row>
    <row r="138" spans="1:8" ht="25.9" customHeight="1" x14ac:dyDescent="0.2">
      <c r="A138" s="8" t="s">
        <v>411</v>
      </c>
      <c r="B138" s="10" t="s">
        <v>412</v>
      </c>
      <c r="C138" s="8" t="s">
        <v>59</v>
      </c>
      <c r="D138" s="8" t="s">
        <v>413</v>
      </c>
      <c r="E138" s="9" t="s">
        <v>70</v>
      </c>
      <c r="F138" s="10">
        <v>4</v>
      </c>
      <c r="G138" s="11"/>
      <c r="H138" s="11">
        <f t="shared" si="2"/>
        <v>0</v>
      </c>
    </row>
    <row r="139" spans="1:8" ht="24" customHeight="1" x14ac:dyDescent="0.2">
      <c r="A139" s="8" t="s">
        <v>414</v>
      </c>
      <c r="B139" s="10" t="s">
        <v>415</v>
      </c>
      <c r="C139" s="8" t="s">
        <v>162</v>
      </c>
      <c r="D139" s="8" t="s">
        <v>416</v>
      </c>
      <c r="E139" s="9" t="s">
        <v>70</v>
      </c>
      <c r="F139" s="10">
        <v>1</v>
      </c>
      <c r="G139" s="11"/>
      <c r="H139" s="11">
        <f t="shared" si="2"/>
        <v>0</v>
      </c>
    </row>
    <row r="140" spans="1:8" ht="24" customHeight="1" x14ac:dyDescent="0.2">
      <c r="A140" s="8" t="s">
        <v>417</v>
      </c>
      <c r="B140" s="10" t="s">
        <v>418</v>
      </c>
      <c r="C140" s="8" t="s">
        <v>21</v>
      </c>
      <c r="D140" s="8" t="s">
        <v>419</v>
      </c>
      <c r="E140" s="9" t="s">
        <v>70</v>
      </c>
      <c r="F140" s="10">
        <v>1</v>
      </c>
      <c r="G140" s="11"/>
      <c r="H140" s="11">
        <f t="shared" si="2"/>
        <v>0</v>
      </c>
    </row>
    <row r="141" spans="1:8" ht="24" customHeight="1" x14ac:dyDescent="0.2">
      <c r="A141" s="8" t="s">
        <v>420</v>
      </c>
      <c r="B141" s="10" t="s">
        <v>421</v>
      </c>
      <c r="C141" s="8" t="s">
        <v>162</v>
      </c>
      <c r="D141" s="8" t="s">
        <v>422</v>
      </c>
      <c r="E141" s="9" t="s">
        <v>70</v>
      </c>
      <c r="F141" s="10">
        <v>1</v>
      </c>
      <c r="G141" s="11"/>
      <c r="H141" s="11">
        <f t="shared" si="2"/>
        <v>0</v>
      </c>
    </row>
    <row r="142" spans="1:8" ht="24" customHeight="1" x14ac:dyDescent="0.2">
      <c r="A142" s="8" t="s">
        <v>423</v>
      </c>
      <c r="B142" s="10" t="s">
        <v>424</v>
      </c>
      <c r="C142" s="8" t="s">
        <v>59</v>
      </c>
      <c r="D142" s="8" t="s">
        <v>425</v>
      </c>
      <c r="E142" s="9" t="s">
        <v>70</v>
      </c>
      <c r="F142" s="10">
        <v>10</v>
      </c>
      <c r="G142" s="11"/>
      <c r="H142" s="11">
        <f t="shared" si="2"/>
        <v>0</v>
      </c>
    </row>
    <row r="143" spans="1:8" ht="24" customHeight="1" x14ac:dyDescent="0.2">
      <c r="A143" s="8" t="s">
        <v>426</v>
      </c>
      <c r="B143" s="10" t="s">
        <v>427</v>
      </c>
      <c r="C143" s="8" t="s">
        <v>162</v>
      </c>
      <c r="D143" s="8" t="s">
        <v>428</v>
      </c>
      <c r="E143" s="9" t="s">
        <v>210</v>
      </c>
      <c r="F143" s="10">
        <v>1</v>
      </c>
      <c r="G143" s="11"/>
      <c r="H143" s="11">
        <f t="shared" si="2"/>
        <v>0</v>
      </c>
    </row>
    <row r="144" spans="1:8" ht="24" customHeight="1" x14ac:dyDescent="0.2">
      <c r="A144" s="5" t="s">
        <v>429</v>
      </c>
      <c r="B144" s="5"/>
      <c r="C144" s="5"/>
      <c r="D144" s="5" t="s">
        <v>430</v>
      </c>
      <c r="E144" s="5"/>
      <c r="F144" s="6"/>
      <c r="G144" s="5"/>
      <c r="H144" s="7">
        <f>SUM(H145:H154)</f>
        <v>0</v>
      </c>
    </row>
    <row r="145" spans="1:8" ht="25.9" customHeight="1" x14ac:dyDescent="0.2">
      <c r="A145" s="8" t="s">
        <v>431</v>
      </c>
      <c r="B145" s="10" t="s">
        <v>432</v>
      </c>
      <c r="C145" s="8" t="s">
        <v>59</v>
      </c>
      <c r="D145" s="8" t="s">
        <v>433</v>
      </c>
      <c r="E145" s="9" t="s">
        <v>45</v>
      </c>
      <c r="F145" s="10">
        <v>350</v>
      </c>
      <c r="G145" s="11"/>
      <c r="H145" s="11">
        <f t="shared" si="2"/>
        <v>0</v>
      </c>
    </row>
    <row r="146" spans="1:8" ht="39" customHeight="1" x14ac:dyDescent="0.2">
      <c r="A146" s="8" t="s">
        <v>434</v>
      </c>
      <c r="B146" s="10" t="s">
        <v>435</v>
      </c>
      <c r="C146" s="8" t="s">
        <v>59</v>
      </c>
      <c r="D146" s="8" t="s">
        <v>436</v>
      </c>
      <c r="E146" s="9" t="s">
        <v>23</v>
      </c>
      <c r="F146" s="10">
        <v>5.54</v>
      </c>
      <c r="G146" s="11"/>
      <c r="H146" s="11">
        <f t="shared" si="2"/>
        <v>0</v>
      </c>
    </row>
    <row r="147" spans="1:8" ht="24" customHeight="1" x14ac:dyDescent="0.2">
      <c r="A147" s="8" t="s">
        <v>437</v>
      </c>
      <c r="B147" s="10" t="s">
        <v>438</v>
      </c>
      <c r="C147" s="8" t="s">
        <v>102</v>
      </c>
      <c r="D147" s="8" t="s">
        <v>439</v>
      </c>
      <c r="E147" s="9" t="s">
        <v>70</v>
      </c>
      <c r="F147" s="10">
        <v>1</v>
      </c>
      <c r="G147" s="11"/>
      <c r="H147" s="11">
        <f t="shared" si="2"/>
        <v>0</v>
      </c>
    </row>
    <row r="148" spans="1:8" ht="39" customHeight="1" x14ac:dyDescent="0.2">
      <c r="A148" s="8" t="s">
        <v>440</v>
      </c>
      <c r="B148" s="10" t="s">
        <v>441</v>
      </c>
      <c r="C148" s="8" t="s">
        <v>59</v>
      </c>
      <c r="D148" s="8" t="s">
        <v>442</v>
      </c>
      <c r="E148" s="9" t="s">
        <v>23</v>
      </c>
      <c r="F148" s="10">
        <v>85</v>
      </c>
      <c r="G148" s="11"/>
      <c r="H148" s="11">
        <f t="shared" si="2"/>
        <v>0</v>
      </c>
    </row>
    <row r="149" spans="1:8" ht="24" customHeight="1" x14ac:dyDescent="0.2">
      <c r="A149" s="8" t="s">
        <v>443</v>
      </c>
      <c r="B149" s="10" t="s">
        <v>444</v>
      </c>
      <c r="C149" s="8" t="s">
        <v>59</v>
      </c>
      <c r="D149" s="8" t="s">
        <v>445</v>
      </c>
      <c r="E149" s="9" t="s">
        <v>23</v>
      </c>
      <c r="F149" s="10">
        <v>1.08</v>
      </c>
      <c r="G149" s="11"/>
      <c r="H149" s="11">
        <f t="shared" si="2"/>
        <v>0</v>
      </c>
    </row>
    <row r="150" spans="1:8" ht="24" customHeight="1" x14ac:dyDescent="0.2">
      <c r="A150" s="8" t="s">
        <v>446</v>
      </c>
      <c r="B150" s="10" t="s">
        <v>447</v>
      </c>
      <c r="C150" s="8" t="s">
        <v>21</v>
      </c>
      <c r="D150" s="8" t="s">
        <v>448</v>
      </c>
      <c r="E150" s="9" t="s">
        <v>70</v>
      </c>
      <c r="F150" s="10">
        <v>11</v>
      </c>
      <c r="G150" s="11"/>
      <c r="H150" s="11">
        <f t="shared" si="2"/>
        <v>0</v>
      </c>
    </row>
    <row r="151" spans="1:8" ht="25.9" customHeight="1" x14ac:dyDescent="0.2">
      <c r="A151" s="8" t="s">
        <v>449</v>
      </c>
      <c r="B151" s="10" t="s">
        <v>450</v>
      </c>
      <c r="C151" s="8" t="s">
        <v>21</v>
      </c>
      <c r="D151" s="8" t="s">
        <v>451</v>
      </c>
      <c r="E151" s="9" t="s">
        <v>70</v>
      </c>
      <c r="F151" s="10">
        <v>11</v>
      </c>
      <c r="G151" s="11"/>
      <c r="H151" s="11">
        <f t="shared" si="2"/>
        <v>0</v>
      </c>
    </row>
    <row r="152" spans="1:8" ht="39" customHeight="1" x14ac:dyDescent="0.2">
      <c r="A152" s="8" t="s">
        <v>452</v>
      </c>
      <c r="B152" s="10" t="s">
        <v>453</v>
      </c>
      <c r="C152" s="8" t="s">
        <v>21</v>
      </c>
      <c r="D152" s="8" t="s">
        <v>454</v>
      </c>
      <c r="E152" s="9" t="s">
        <v>70</v>
      </c>
      <c r="F152" s="10">
        <v>10</v>
      </c>
      <c r="G152" s="11"/>
      <c r="H152" s="11">
        <f t="shared" si="2"/>
        <v>0</v>
      </c>
    </row>
    <row r="153" spans="1:8" ht="24" customHeight="1" x14ac:dyDescent="0.2">
      <c r="A153" s="8" t="s">
        <v>455</v>
      </c>
      <c r="B153" s="10" t="s">
        <v>294</v>
      </c>
      <c r="C153" s="8" t="s">
        <v>21</v>
      </c>
      <c r="D153" s="8" t="s">
        <v>295</v>
      </c>
      <c r="E153" s="9" t="s">
        <v>31</v>
      </c>
      <c r="F153" s="10">
        <v>24</v>
      </c>
      <c r="G153" s="11"/>
      <c r="H153" s="11">
        <f t="shared" si="2"/>
        <v>0</v>
      </c>
    </row>
    <row r="154" spans="1:8" ht="25.9" customHeight="1" x14ac:dyDescent="0.2">
      <c r="A154" s="8" t="s">
        <v>456</v>
      </c>
      <c r="B154" s="10" t="s">
        <v>457</v>
      </c>
      <c r="C154" s="8" t="s">
        <v>102</v>
      </c>
      <c r="D154" s="8" t="s">
        <v>458</v>
      </c>
      <c r="E154" s="9" t="s">
        <v>45</v>
      </c>
      <c r="F154" s="10">
        <v>12</v>
      </c>
      <c r="G154" s="11"/>
      <c r="H154" s="11">
        <f t="shared" si="2"/>
        <v>0</v>
      </c>
    </row>
    <row r="155" spans="1:8" ht="24" customHeight="1" x14ac:dyDescent="0.2">
      <c r="A155" s="5" t="s">
        <v>459</v>
      </c>
      <c r="B155" s="5"/>
      <c r="C155" s="5"/>
      <c r="D155" s="5" t="s">
        <v>460</v>
      </c>
      <c r="E155" s="5"/>
      <c r="F155" s="6"/>
      <c r="G155" s="5"/>
      <c r="H155" s="7">
        <f>SUM(H156:H163)</f>
        <v>0</v>
      </c>
    </row>
    <row r="156" spans="1:8" ht="39" customHeight="1" x14ac:dyDescent="0.2">
      <c r="A156" s="8" t="s">
        <v>461</v>
      </c>
      <c r="B156" s="10" t="s">
        <v>462</v>
      </c>
      <c r="C156" s="8" t="s">
        <v>21</v>
      </c>
      <c r="D156" s="8" t="s">
        <v>463</v>
      </c>
      <c r="E156" s="9" t="s">
        <v>70</v>
      </c>
      <c r="F156" s="10">
        <v>1</v>
      </c>
      <c r="G156" s="11"/>
      <c r="H156" s="11">
        <f t="shared" si="2"/>
        <v>0</v>
      </c>
    </row>
    <row r="157" spans="1:8" ht="39" customHeight="1" x14ac:dyDescent="0.2">
      <c r="A157" s="8" t="s">
        <v>464</v>
      </c>
      <c r="B157" s="10" t="s">
        <v>465</v>
      </c>
      <c r="C157" s="8" t="s">
        <v>21</v>
      </c>
      <c r="D157" s="8" t="s">
        <v>466</v>
      </c>
      <c r="E157" s="9" t="s">
        <v>70</v>
      </c>
      <c r="F157" s="10">
        <v>1</v>
      </c>
      <c r="G157" s="11"/>
      <c r="H157" s="11">
        <f t="shared" si="2"/>
        <v>0</v>
      </c>
    </row>
    <row r="158" spans="1:8" ht="39" customHeight="1" x14ac:dyDescent="0.2">
      <c r="A158" s="8" t="s">
        <v>467</v>
      </c>
      <c r="B158" s="10" t="s">
        <v>468</v>
      </c>
      <c r="C158" s="8" t="s">
        <v>59</v>
      </c>
      <c r="D158" s="8" t="s">
        <v>469</v>
      </c>
      <c r="E158" s="9" t="s">
        <v>70</v>
      </c>
      <c r="F158" s="10">
        <v>12</v>
      </c>
      <c r="G158" s="11"/>
      <c r="H158" s="11">
        <f t="shared" si="2"/>
        <v>0</v>
      </c>
    </row>
    <row r="159" spans="1:8" ht="52.15" customHeight="1" x14ac:dyDescent="0.2">
      <c r="A159" s="8" t="s">
        <v>470</v>
      </c>
      <c r="B159" s="10" t="s">
        <v>471</v>
      </c>
      <c r="C159" s="8" t="s">
        <v>21</v>
      </c>
      <c r="D159" s="8" t="s">
        <v>472</v>
      </c>
      <c r="E159" s="9" t="s">
        <v>70</v>
      </c>
      <c r="F159" s="10">
        <v>3</v>
      </c>
      <c r="G159" s="11"/>
      <c r="H159" s="11">
        <f t="shared" si="2"/>
        <v>0</v>
      </c>
    </row>
    <row r="160" spans="1:8" ht="25.9" customHeight="1" x14ac:dyDescent="0.2">
      <c r="A160" s="8" t="s">
        <v>473</v>
      </c>
      <c r="B160" s="10" t="s">
        <v>109</v>
      </c>
      <c r="C160" s="8" t="s">
        <v>21</v>
      </c>
      <c r="D160" s="8" t="s">
        <v>110</v>
      </c>
      <c r="E160" s="9" t="s">
        <v>31</v>
      </c>
      <c r="F160" s="10">
        <v>4</v>
      </c>
      <c r="G160" s="11"/>
      <c r="H160" s="11">
        <f t="shared" si="2"/>
        <v>0</v>
      </c>
    </row>
    <row r="161" spans="1:8" ht="52.15" customHeight="1" x14ac:dyDescent="0.2">
      <c r="A161" s="8" t="s">
        <v>474</v>
      </c>
      <c r="B161" s="10" t="s">
        <v>475</v>
      </c>
      <c r="C161" s="8" t="s">
        <v>21</v>
      </c>
      <c r="D161" s="8" t="s">
        <v>476</v>
      </c>
      <c r="E161" s="9" t="s">
        <v>70</v>
      </c>
      <c r="F161" s="10">
        <v>20</v>
      </c>
      <c r="G161" s="11"/>
      <c r="H161" s="11">
        <f t="shared" si="2"/>
        <v>0</v>
      </c>
    </row>
    <row r="162" spans="1:8" ht="24" customHeight="1" x14ac:dyDescent="0.2">
      <c r="A162" s="8" t="s">
        <v>477</v>
      </c>
      <c r="B162" s="10" t="s">
        <v>294</v>
      </c>
      <c r="C162" s="8" t="s">
        <v>21</v>
      </c>
      <c r="D162" s="8" t="s">
        <v>295</v>
      </c>
      <c r="E162" s="9" t="s">
        <v>31</v>
      </c>
      <c r="F162" s="10">
        <v>24</v>
      </c>
      <c r="G162" s="11"/>
      <c r="H162" s="11">
        <f t="shared" si="2"/>
        <v>0</v>
      </c>
    </row>
    <row r="163" spans="1:8" ht="25.9" customHeight="1" x14ac:dyDescent="0.2">
      <c r="A163" s="8" t="s">
        <v>478</v>
      </c>
      <c r="B163" s="10" t="s">
        <v>479</v>
      </c>
      <c r="C163" s="8" t="s">
        <v>102</v>
      </c>
      <c r="D163" s="8" t="s">
        <v>480</v>
      </c>
      <c r="E163" s="9" t="s">
        <v>70</v>
      </c>
      <c r="F163" s="10">
        <v>5</v>
      </c>
      <c r="G163" s="11"/>
      <c r="H163" s="11">
        <f t="shared" si="2"/>
        <v>0</v>
      </c>
    </row>
    <row r="164" spans="1:8" ht="24" customHeight="1" x14ac:dyDescent="0.2">
      <c r="A164" s="5" t="s">
        <v>481</v>
      </c>
      <c r="B164" s="5"/>
      <c r="C164" s="5"/>
      <c r="D164" s="5" t="s">
        <v>482</v>
      </c>
      <c r="E164" s="5"/>
      <c r="F164" s="6"/>
      <c r="G164" s="5"/>
      <c r="H164" s="7">
        <f>SUM(H165:H167)</f>
        <v>0</v>
      </c>
    </row>
    <row r="165" spans="1:8" ht="39" customHeight="1" x14ac:dyDescent="0.2">
      <c r="A165" s="8" t="s">
        <v>483</v>
      </c>
      <c r="B165" s="10" t="s">
        <v>484</v>
      </c>
      <c r="C165" s="8" t="s">
        <v>59</v>
      </c>
      <c r="D165" s="8" t="s">
        <v>485</v>
      </c>
      <c r="E165" s="9" t="s">
        <v>78</v>
      </c>
      <c r="F165" s="10">
        <v>723</v>
      </c>
      <c r="G165" s="11"/>
      <c r="H165" s="11">
        <f t="shared" si="2"/>
        <v>0</v>
      </c>
    </row>
    <row r="166" spans="1:8" ht="25.9" customHeight="1" x14ac:dyDescent="0.2">
      <c r="A166" s="8" t="s">
        <v>486</v>
      </c>
      <c r="B166" s="10" t="s">
        <v>487</v>
      </c>
      <c r="C166" s="8" t="s">
        <v>21</v>
      </c>
      <c r="D166" s="8" t="s">
        <v>488</v>
      </c>
      <c r="E166" s="9" t="s">
        <v>23</v>
      </c>
      <c r="F166" s="10">
        <v>484</v>
      </c>
      <c r="G166" s="11"/>
      <c r="H166" s="11">
        <f t="shared" si="2"/>
        <v>0</v>
      </c>
    </row>
    <row r="167" spans="1:8" ht="24" customHeight="1" x14ac:dyDescent="0.2">
      <c r="A167" s="8" t="s">
        <v>489</v>
      </c>
      <c r="B167" s="10" t="s">
        <v>490</v>
      </c>
      <c r="C167" s="8" t="s">
        <v>21</v>
      </c>
      <c r="D167" s="8" t="s">
        <v>491</v>
      </c>
      <c r="E167" s="9" t="s">
        <v>23</v>
      </c>
      <c r="F167" s="10">
        <v>1005.82</v>
      </c>
      <c r="G167" s="11"/>
      <c r="H167" s="11">
        <f t="shared" si="2"/>
        <v>0</v>
      </c>
    </row>
    <row r="168" spans="1:8" x14ac:dyDescent="0.2">
      <c r="A168" s="15"/>
      <c r="B168" s="15"/>
      <c r="C168" s="15"/>
      <c r="D168" s="15"/>
      <c r="E168" s="15"/>
      <c r="F168" s="15"/>
      <c r="G168" s="15"/>
      <c r="H168" s="15"/>
    </row>
    <row r="169" spans="1:8" x14ac:dyDescent="0.2">
      <c r="A169" s="19"/>
      <c r="B169" s="19"/>
      <c r="C169" s="19"/>
      <c r="D169" s="14"/>
      <c r="E169" s="18" t="s">
        <v>492</v>
      </c>
      <c r="F169" s="19"/>
      <c r="G169" s="20">
        <v>2916113.11</v>
      </c>
      <c r="H169" s="19"/>
    </row>
    <row r="170" spans="1:8" ht="84" customHeight="1" x14ac:dyDescent="0.2">
      <c r="A170" s="13"/>
      <c r="B170" s="13"/>
      <c r="C170" s="13"/>
      <c r="D170" s="13"/>
      <c r="E170" s="13"/>
      <c r="F170" s="13"/>
      <c r="G170" s="13"/>
      <c r="H170" s="13"/>
    </row>
    <row r="171" spans="1:8" ht="70.150000000000006" customHeight="1" x14ac:dyDescent="0.2">
      <c r="A171" s="21" t="s">
        <v>494</v>
      </c>
      <c r="B171" s="22"/>
      <c r="C171" s="22"/>
      <c r="D171" s="22"/>
      <c r="E171" s="22"/>
      <c r="F171" s="22"/>
      <c r="G171" s="22"/>
      <c r="H171" s="22"/>
    </row>
  </sheetData>
  <mergeCells count="10">
    <mergeCell ref="A171:H171"/>
    <mergeCell ref="A2:C2"/>
    <mergeCell ref="A3:H3"/>
    <mergeCell ref="E1:F1"/>
    <mergeCell ref="H1"/>
    <mergeCell ref="E2:F2"/>
    <mergeCell ref="H2"/>
    <mergeCell ref="A169:C169"/>
    <mergeCell ref="E169:F169"/>
    <mergeCell ref="G169:H169"/>
  </mergeCells>
  <pageMargins left="0.5" right="0.5" top="1" bottom="1" header="0.5" footer="0.5"/>
  <pageSetup paperSize="9" scale="60" fitToHeight="0" orientation="portrait" r:id="rId1"/>
  <headerFooter>
    <oddHeader>&amp;LBERNAL ENGENHARIA LTDA &amp;CPREFEITURA MUNICIPAL DE ARARAQUARA
CNPJ: 45.276.128/0001-10 &amp;R</oddHeader>
    <oddFooter>&amp;L &amp;CRua São Bento  - Centro - Araraquara / SP
33015000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Gustavo Camarani Toledo</cp:lastModifiedBy>
  <cp:revision>0</cp:revision>
  <cp:lastPrinted>2024-01-26T18:53:02Z</cp:lastPrinted>
  <dcterms:created xsi:type="dcterms:W3CDTF">2024-01-26T18:05:55Z</dcterms:created>
  <dcterms:modified xsi:type="dcterms:W3CDTF">2024-02-19T19:34:12Z</dcterms:modified>
</cp:coreProperties>
</file>